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omments4.xml" ContentType="application/vnd.openxmlformats-officedocument.spreadsheetml.comments+xml"/>
  <Override PartName="/xl/drawings/drawing11.xml" ContentType="application/vnd.openxmlformats-officedocument.drawing+xml"/>
  <Override PartName="/xl/drawings/drawing12.xml" ContentType="application/vnd.openxmlformats-officedocument.drawing+xml"/>
  <Override PartName="/xl/comments5.xml" ContentType="application/vnd.openxmlformats-officedocument.spreadsheetml.comments+xml"/>
  <Override PartName="/xl/drawings/drawing13.xml" ContentType="application/vnd.openxmlformats-officedocument.drawing+xml"/>
  <Override PartName="/xl/comments6.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928"/>
  <workbookPr defaultThemeVersion="124226"/>
  <mc:AlternateContent xmlns:mc="http://schemas.openxmlformats.org/markup-compatibility/2006">
    <mc:Choice Requires="x15">
      <x15ac:absPath xmlns:x15ac="http://schemas.microsoft.com/office/spreadsheetml/2010/11/ac" url="C:\Users\Christopher Webber\Documents\Belter bits\"/>
    </mc:Choice>
  </mc:AlternateContent>
  <xr:revisionPtr revIDLastSave="0" documentId="13_ncr:1_{BB65D08E-03A8-4895-A999-BED7BA270066}" xr6:coauthVersionLast="47" xr6:coauthVersionMax="47" xr10:uidLastSave="{00000000-0000-0000-0000-000000000000}"/>
  <bookViews>
    <workbookView xWindow="29610" yWindow="-120" windowWidth="18510" windowHeight="11040" tabRatio="729" xr2:uid="{00000000-000D-0000-FFFF-FFFF00000000}"/>
  </bookViews>
  <sheets>
    <sheet name="Opening Screen" sheetId="8" r:id="rId1"/>
    <sheet name="Game Turn " sheetId="11" r:id="rId2"/>
    <sheet name="Player Turn" sheetId="12" r:id="rId3"/>
    <sheet name="Asteroid Roster" sheetId="1" r:id="rId4"/>
    <sheet name="Production" sheetId="14" r:id="rId5"/>
    <sheet name="Installation Roster" sheetId="3" r:id="rId6"/>
    <sheet name="Ship Roster" sheetId="2" r:id="rId7"/>
    <sheet name="Income" sheetId="15" r:id="rId8"/>
    <sheet name="Sale Prices" sheetId="10" r:id="rId9"/>
    <sheet name="Balance Sheet" sheetId="4" r:id="rId10"/>
    <sheet name="Salaries" sheetId="6" r:id="rId11"/>
    <sheet name="Cost Prices" sheetId="5" r:id="rId12"/>
    <sheet name="Specifications" sheetId="7" r:id="rId13"/>
    <sheet name="Ship Details" sheetId="13" r:id="rId14"/>
    <sheet name="Counter mix" sheetId="16" r:id="rId15"/>
    <sheet name="Star Map" sheetId="9" r:id="rId16"/>
  </sheets>
  <definedNames>
    <definedName name="ACwvu.Belter._.Starting._.Screen." localSheetId="0" hidden="1">'Opening Screen'!$A$25</definedName>
    <definedName name="Contra_Terrene">'Star Map'!$AT$18,'Star Map'!$AT$19,'Star Map'!$AT$20,'Star Map'!$AU$18,'Star Map'!$AU$19,'Star Map'!$AU$20,'Star Map'!$AU$21,'Star Map'!$AV$17,'Star Map'!$AV$18,'Star Map'!$AV$19,'Star Map'!$AV$20,'Star Map'!$AV$21,'Star Map'!$AW$18,'Star Map'!$AW$19,'Star Map'!$AW$20,'Star Map'!$AW$21,'Star Map'!$AX$18,'Star Map'!$AX$19,'Star Map'!$AX$20</definedName>
    <definedName name="Haven">'Star Map'!$X$16</definedName>
    <definedName name="Juno">'Star Map'!$AC$17</definedName>
    <definedName name="Marketplace">'Star Map'!$AA$20</definedName>
    <definedName name="Naval_Ore_Reserve_3">'Star Map'!$A$1:$A$9,'Star Map'!$B$1,'Star Map'!$B$2,'Star Map'!$B$3,'Star Map'!$B$4,'Star Map'!$B$5:$C$8,'Star Map'!$C$4,'Star Map'!$C$3,'Star Map'!$C$2,'Star Map'!$C$1,'Star Map'!$D$7,'Star Map'!$D$6,'Star Map'!$D$5,'Star Map'!$D$4,'Star Map'!$D$3,'Star Map'!$D$2,'Star Map'!$D$1,'Star Map'!$E$1,'Star Map'!$E$2,'Star Map'!$E$3,'Star Map'!$E$4,'Star Map'!$E$5,'Star Map'!$E$6,'Star Map'!$E$7,'Star Map'!$F$6,'Star Map'!$F$5,'Star Map'!$F$4,'Star Map'!$F$3,'Star Map'!$F$2,'Star Map'!$F$1,'Star Map'!$G$6,'Star Map'!$G$5,'Star Map'!$G$4,'Star Map'!$G$3,'Star Map'!$G$2,'Star Map'!$G$1,'Star Map'!$H$5,'Star Map'!$H$4,'Star Map'!$H$3,'Star Map'!$H$2,'Star Map'!$H$1,'Star Map'!$I$5,'Star Map'!$I$4,'Star Map'!$I$3,'Star Map'!$I$2,'Star Map'!$I$1,'Star Map'!$J$1,'Star Map'!$J$2</definedName>
    <definedName name="No_of_players">'Opening Screen'!$E$4</definedName>
    <definedName name="Player_Colour">'Opening Screen'!$E$7</definedName>
    <definedName name="Player_name">'Opening Screen'!$E$5</definedName>
    <definedName name="Player_No">'Opening Screen'!$E$6</definedName>
    <definedName name="Player_Startup_Options">'Opening Screen'!$L$5:$AB$13</definedName>
    <definedName name="Player_type">'Opening Screen'!$E$8</definedName>
    <definedName name="_xlnm.Print_Area" localSheetId="6">'Ship Roster'!$A$2:$U$38</definedName>
    <definedName name="_xlnm.Print_Titles" localSheetId="3">'Asteroid Roster'!$2:$2</definedName>
    <definedName name="_xlnm.Print_Titles" localSheetId="9">'Balance Sheet'!$3:$3</definedName>
    <definedName name="_xlnm.Print_Titles" localSheetId="11">'Cost Prices'!#REF!</definedName>
    <definedName name="_xlnm.Print_Titles" localSheetId="5">'Installation Roster'!$2:$2</definedName>
    <definedName name="_xlnm.Print_Titles" localSheetId="6">'Ship Roster'!$2:$2</definedName>
    <definedName name="Swvu.Belter._.Starting._.Screen." localSheetId="0" hidden="1">'Opening Screen'!$A$25</definedName>
    <definedName name="wvu.Belter._.Starting._.Screen." localSheetId="0" hidden="1">{TRUE,TRUE,-1.25,-15.5,484.5,350.25,FALSE,FALSE,FALSE,TRUE,0,1,#N/A,1,#N/A,0.9004329004329,22.5294117647059,1,FALSE,FALSE,3,TRUE,1,FALSE,100,"Swvu.Belter._.Starting._.Screen.","ACwvu.Belter._.Starting._.Screen.",#N/A,FALSE,FALSE,0.75,0.75,1,1,1,"&amp;A","Page &amp;P",FALSE,FALSE,FALSE,FALSE,1,100,#N/A,#N/A,FALSE,FALSE,#N/A,#N/A,FALSE,FALSE,FALSE,9,300,300,FALSE,FALSE,TRUE,TRUE,TRUE}</definedName>
  </definedNames>
  <calcPr calcId="181029"/>
</workbook>
</file>

<file path=xl/calcChain.xml><?xml version="1.0" encoding="utf-8"?>
<calcChain xmlns="http://schemas.openxmlformats.org/spreadsheetml/2006/main">
  <c r="F6" i="10" l="1"/>
  <c r="M6" i="10" s="1"/>
  <c r="E17" i="6"/>
  <c r="E18" i="6"/>
  <c r="I6" i="4" s="1"/>
  <c r="E19" i="6"/>
  <c r="I7" i="4" s="1"/>
  <c r="E20" i="6"/>
  <c r="I8" i="4" s="1"/>
  <c r="E21" i="6"/>
  <c r="I9" i="4" s="1"/>
  <c r="E22" i="6"/>
  <c r="E23" i="6"/>
  <c r="I11" i="4" s="1"/>
  <c r="E24" i="6"/>
  <c r="I12" i="4" s="1"/>
  <c r="E25" i="6"/>
  <c r="E26" i="6"/>
  <c r="E27" i="6"/>
  <c r="I15" i="4" s="1"/>
  <c r="E28" i="6"/>
  <c r="I16" i="4" s="1"/>
  <c r="E29" i="6"/>
  <c r="E30" i="6"/>
  <c r="E31" i="6"/>
  <c r="I19" i="4" s="1"/>
  <c r="E32" i="6"/>
  <c r="I20" i="4" s="1"/>
  <c r="E33" i="6"/>
  <c r="E34" i="6"/>
  <c r="E35" i="6"/>
  <c r="E36" i="6"/>
  <c r="E37" i="6"/>
  <c r="E38" i="6"/>
  <c r="E39" i="6"/>
  <c r="E40" i="6"/>
  <c r="E41" i="6"/>
  <c r="E42" i="6"/>
  <c r="E43" i="6"/>
  <c r="E44" i="6"/>
  <c r="E45" i="6"/>
  <c r="E46" i="6"/>
  <c r="E47" i="6"/>
  <c r="E48" i="6"/>
  <c r="E49" i="6"/>
  <c r="E50" i="6"/>
  <c r="E51" i="6"/>
  <c r="E52" i="6"/>
  <c r="E53" i="6"/>
  <c r="I10" i="4"/>
  <c r="O10" i="4" s="1"/>
  <c r="I13" i="4"/>
  <c r="I14" i="4"/>
  <c r="O14" i="4" s="1"/>
  <c r="I17" i="4"/>
  <c r="I18" i="4"/>
  <c r="I21" i="4"/>
  <c r="I22" i="4"/>
  <c r="R20" i="2"/>
  <c r="R5" i="2"/>
  <c r="R6" i="2"/>
  <c r="R7" i="2"/>
  <c r="R8" i="2"/>
  <c r="R9" i="2"/>
  <c r="R10" i="2"/>
  <c r="R11" i="2"/>
  <c r="R12" i="2"/>
  <c r="R13" i="2"/>
  <c r="R14" i="2"/>
  <c r="R15" i="2"/>
  <c r="R16" i="2"/>
  <c r="R4" i="2"/>
  <c r="I23" i="4"/>
  <c r="I24" i="4"/>
  <c r="I25" i="4"/>
  <c r="I26" i="4"/>
  <c r="I27" i="4"/>
  <c r="I28" i="4"/>
  <c r="I29" i="4"/>
  <c r="I30" i="4"/>
  <c r="I31" i="4"/>
  <c r="I32" i="4"/>
  <c r="I33" i="4"/>
  <c r="I34" i="4"/>
  <c r="I35" i="4"/>
  <c r="I36" i="4"/>
  <c r="I37" i="4"/>
  <c r="I38" i="4"/>
  <c r="I39" i="4"/>
  <c r="O39" i="4" s="1"/>
  <c r="I40" i="4"/>
  <c r="I41" i="4"/>
  <c r="I42" i="4"/>
  <c r="I43" i="4"/>
  <c r="O43" i="4" s="1"/>
  <c r="I44" i="4"/>
  <c r="I45" i="4"/>
  <c r="I46" i="4"/>
  <c r="I47" i="4"/>
  <c r="I48" i="4"/>
  <c r="I49" i="4"/>
  <c r="I50" i="4"/>
  <c r="I51" i="4"/>
  <c r="O51" i="4" s="1"/>
  <c r="I52" i="4"/>
  <c r="I53" i="4"/>
  <c r="I54" i="4"/>
  <c r="I55" i="4"/>
  <c r="O55" i="4" s="1"/>
  <c r="I56" i="4"/>
  <c r="I57" i="4"/>
  <c r="I58" i="4"/>
  <c r="I59" i="4"/>
  <c r="O59" i="4" s="1"/>
  <c r="I60" i="4"/>
  <c r="I61" i="4"/>
  <c r="I62" i="4"/>
  <c r="I63" i="4"/>
  <c r="O63" i="4" s="1"/>
  <c r="I64" i="4"/>
  <c r="I65" i="4"/>
  <c r="I66" i="4"/>
  <c r="I67" i="4"/>
  <c r="O67" i="4" s="1"/>
  <c r="I68" i="4"/>
  <c r="I69" i="4"/>
  <c r="I70" i="4"/>
  <c r="I71" i="4"/>
  <c r="I72" i="4"/>
  <c r="I73" i="4"/>
  <c r="I74" i="4"/>
  <c r="I75" i="4"/>
  <c r="O75" i="4" s="1"/>
  <c r="I76" i="4"/>
  <c r="I77" i="4"/>
  <c r="I78" i="4"/>
  <c r="I79" i="4"/>
  <c r="O79" i="4" s="1"/>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108" i="4"/>
  <c r="I109" i="4"/>
  <c r="I110" i="4"/>
  <c r="I111" i="4"/>
  <c r="I112" i="4"/>
  <c r="I113" i="4"/>
  <c r="I114" i="4"/>
  <c r="I115" i="4"/>
  <c r="I116" i="4"/>
  <c r="I117" i="4"/>
  <c r="I118" i="4"/>
  <c r="I119" i="4"/>
  <c r="I120" i="4"/>
  <c r="I121" i="4"/>
  <c r="I122" i="4"/>
  <c r="I123" i="4"/>
  <c r="I124" i="4"/>
  <c r="I125" i="4"/>
  <c r="I126" i="4"/>
  <c r="I127" i="4"/>
  <c r="I128" i="4"/>
  <c r="I129" i="4"/>
  <c r="I130" i="4"/>
  <c r="I131" i="4"/>
  <c r="I132" i="4"/>
  <c r="I133" i="4"/>
  <c r="I134" i="4"/>
  <c r="K7" i="4"/>
  <c r="E16" i="6"/>
  <c r="L20" i="2"/>
  <c r="K20" i="2" s="1"/>
  <c r="B9" i="6"/>
  <c r="H5" i="4"/>
  <c r="H6" i="4"/>
  <c r="H7" i="4"/>
  <c r="H8" i="4"/>
  <c r="H9" i="4"/>
  <c r="H10" i="4"/>
  <c r="H11"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4" i="4"/>
  <c r="I5" i="4"/>
  <c r="I135" i="4"/>
  <c r="I136" i="4"/>
  <c r="I137" i="4"/>
  <c r="I138" i="4"/>
  <c r="I139" i="4"/>
  <c r="I140" i="4"/>
  <c r="I141" i="4"/>
  <c r="I142" i="4"/>
  <c r="I143" i="4"/>
  <c r="I144" i="4"/>
  <c r="I145" i="4"/>
  <c r="I146" i="4"/>
  <c r="I147" i="4"/>
  <c r="I148" i="4"/>
  <c r="I149" i="4"/>
  <c r="I150" i="4"/>
  <c r="I4" i="4"/>
  <c r="K5" i="4"/>
  <c r="K6" i="4"/>
  <c r="K8" i="4"/>
  <c r="K9" i="4"/>
  <c r="K10" i="4"/>
  <c r="K11" i="4"/>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0" i="4"/>
  <c r="K41" i="4"/>
  <c r="K42" i="4"/>
  <c r="K43" i="4"/>
  <c r="K44" i="4"/>
  <c r="K45" i="4"/>
  <c r="K46" i="4"/>
  <c r="K47" i="4"/>
  <c r="K48" i="4"/>
  <c r="K49" i="4"/>
  <c r="K50"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O78" i="4" s="1"/>
  <c r="K79" i="4"/>
  <c r="K80" i="4"/>
  <c r="K81" i="4"/>
  <c r="K82" i="4"/>
  <c r="K83" i="4"/>
  <c r="K84" i="4"/>
  <c r="K85" i="4"/>
  <c r="K86" i="4"/>
  <c r="K87" i="4"/>
  <c r="K88" i="4"/>
  <c r="K89" i="4"/>
  <c r="K90" i="4"/>
  <c r="K91" i="4"/>
  <c r="K92" i="4"/>
  <c r="K93" i="4"/>
  <c r="K94" i="4"/>
  <c r="K95" i="4"/>
  <c r="K96" i="4"/>
  <c r="K97" i="4"/>
  <c r="K98" i="4"/>
  <c r="K99" i="4"/>
  <c r="K100" i="4"/>
  <c r="K101" i="4"/>
  <c r="K102" i="4"/>
  <c r="K103" i="4"/>
  <c r="K104" i="4"/>
  <c r="K105" i="4"/>
  <c r="K106" i="4"/>
  <c r="K4" i="4"/>
  <c r="E7" i="10"/>
  <c r="E8" i="10"/>
  <c r="E9" i="10"/>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77" i="10"/>
  <c r="E78" i="10"/>
  <c r="E79" i="10"/>
  <c r="E80" i="10"/>
  <c r="E81" i="10"/>
  <c r="E82" i="10"/>
  <c r="E83" i="10"/>
  <c r="E84" i="10"/>
  <c r="E85" i="10"/>
  <c r="E86" i="10"/>
  <c r="E87" i="10"/>
  <c r="K7" i="10"/>
  <c r="K8" i="10"/>
  <c r="K9" i="10"/>
  <c r="K10" i="10"/>
  <c r="K11" i="10"/>
  <c r="K12" i="10"/>
  <c r="K13" i="10"/>
  <c r="K14" i="10"/>
  <c r="K15" i="10"/>
  <c r="K16" i="10"/>
  <c r="K17" i="10"/>
  <c r="K18" i="10"/>
  <c r="K19" i="10"/>
  <c r="K20" i="10"/>
  <c r="K21" i="10"/>
  <c r="K22" i="10"/>
  <c r="K23" i="10"/>
  <c r="K24" i="10"/>
  <c r="K25" i="10"/>
  <c r="K26" i="10"/>
  <c r="K27" i="10"/>
  <c r="K28" i="10"/>
  <c r="K29" i="10"/>
  <c r="K30" i="10"/>
  <c r="K31" i="10"/>
  <c r="K32" i="10"/>
  <c r="K33" i="10"/>
  <c r="K34" i="10"/>
  <c r="K35" i="10"/>
  <c r="K36" i="10"/>
  <c r="K37" i="10"/>
  <c r="K38" i="10"/>
  <c r="K39" i="10"/>
  <c r="K40" i="10"/>
  <c r="K41" i="10"/>
  <c r="K42" i="10"/>
  <c r="K43" i="10"/>
  <c r="K44" i="10"/>
  <c r="K45" i="10"/>
  <c r="K46" i="10"/>
  <c r="K47" i="10"/>
  <c r="K48" i="10"/>
  <c r="K49" i="10"/>
  <c r="K50" i="10"/>
  <c r="K51" i="10"/>
  <c r="K52" i="10"/>
  <c r="K53" i="10"/>
  <c r="K54" i="10"/>
  <c r="K55" i="10"/>
  <c r="K56" i="10"/>
  <c r="K57" i="10"/>
  <c r="K58" i="10"/>
  <c r="K59" i="10"/>
  <c r="K60" i="10"/>
  <c r="K61" i="10"/>
  <c r="K62" i="10"/>
  <c r="K63" i="10"/>
  <c r="K64" i="10"/>
  <c r="K65" i="10"/>
  <c r="K66" i="10"/>
  <c r="K67" i="10"/>
  <c r="K68" i="10"/>
  <c r="K69" i="10"/>
  <c r="K70" i="10"/>
  <c r="K71" i="10"/>
  <c r="K72" i="10"/>
  <c r="K73" i="10"/>
  <c r="K74" i="10"/>
  <c r="K75" i="10"/>
  <c r="K76" i="10"/>
  <c r="K77" i="10"/>
  <c r="K78" i="10"/>
  <c r="K79" i="10"/>
  <c r="K80" i="10"/>
  <c r="K81" i="10"/>
  <c r="K82" i="10"/>
  <c r="K83" i="10"/>
  <c r="K84" i="10"/>
  <c r="K85" i="10"/>
  <c r="K86" i="10"/>
  <c r="K87" i="10"/>
  <c r="E6" i="10"/>
  <c r="K6" i="10"/>
  <c r="L6" i="10" s="1"/>
  <c r="M5" i="16"/>
  <c r="M6" i="16"/>
  <c r="M7" i="16"/>
  <c r="M8" i="16"/>
  <c r="M9" i="16"/>
  <c r="M10" i="16"/>
  <c r="M11" i="16"/>
  <c r="M12" i="16"/>
  <c r="M13" i="16"/>
  <c r="M14" i="16"/>
  <c r="M15" i="16"/>
  <c r="M16" i="16"/>
  <c r="M17" i="16"/>
  <c r="M18" i="16"/>
  <c r="M19" i="16"/>
  <c r="M4" i="16"/>
  <c r="G5" i="5"/>
  <c r="G6" i="5"/>
  <c r="G7" i="5"/>
  <c r="S82" i="4"/>
  <c r="S83" i="4"/>
  <c r="S84" i="4"/>
  <c r="S85" i="4"/>
  <c r="S86" i="4"/>
  <c r="S87" i="4"/>
  <c r="S88" i="4"/>
  <c r="S89" i="4"/>
  <c r="S90" i="4"/>
  <c r="S91" i="4"/>
  <c r="O81" i="4"/>
  <c r="E47" i="2"/>
  <c r="I11" i="6" s="1"/>
  <c r="Y47" i="2"/>
  <c r="B6" i="6" s="1"/>
  <c r="Z47" i="2"/>
  <c r="AA47" i="2"/>
  <c r="C6" i="6" s="1"/>
  <c r="AB47" i="2"/>
  <c r="AC47" i="2"/>
  <c r="D6" i="6" s="1"/>
  <c r="AD47" i="2"/>
  <c r="AE47" i="2"/>
  <c r="E6" i="6" s="1"/>
  <c r="P44" i="3"/>
  <c r="F5" i="6" s="1"/>
  <c r="F9" i="6" s="1"/>
  <c r="F11" i="6" s="1"/>
  <c r="R44" i="3"/>
  <c r="S44" i="3"/>
  <c r="B5" i="6" s="1"/>
  <c r="T44" i="3"/>
  <c r="U44" i="3"/>
  <c r="C5" i="6" s="1"/>
  <c r="V44" i="3"/>
  <c r="W44" i="3"/>
  <c r="D5" i="6" s="1"/>
  <c r="X44" i="3"/>
  <c r="Y44" i="3"/>
  <c r="E5" i="6" s="1"/>
  <c r="E16" i="8"/>
  <c r="O73"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E87" i="15"/>
  <c r="E88" i="15"/>
  <c r="E89" i="15"/>
  <c r="I89" i="15" s="1"/>
  <c r="E90" i="15"/>
  <c r="E91" i="15"/>
  <c r="E92" i="15"/>
  <c r="E93" i="15"/>
  <c r="I93" i="15" s="1"/>
  <c r="E94" i="15"/>
  <c r="E95" i="15"/>
  <c r="E96" i="15"/>
  <c r="E97" i="15"/>
  <c r="I97" i="15" s="1"/>
  <c r="E98" i="15"/>
  <c r="E99" i="15"/>
  <c r="E100" i="15"/>
  <c r="E101" i="15"/>
  <c r="I101" i="15" s="1"/>
  <c r="E102" i="15"/>
  <c r="E103" i="15"/>
  <c r="E104" i="15"/>
  <c r="E105" i="15"/>
  <c r="I105" i="15" s="1"/>
  <c r="E106" i="15"/>
  <c r="E107" i="15"/>
  <c r="E108" i="15"/>
  <c r="E109" i="15"/>
  <c r="I109" i="15" s="1"/>
  <c r="E110" i="15"/>
  <c r="E111" i="15"/>
  <c r="E112" i="15"/>
  <c r="E113" i="15"/>
  <c r="I113" i="15" s="1"/>
  <c r="E114" i="15"/>
  <c r="E115" i="15"/>
  <c r="E116" i="15"/>
  <c r="E117" i="15"/>
  <c r="I117" i="15" s="1"/>
  <c r="E118" i="15"/>
  <c r="E119" i="15"/>
  <c r="E120" i="15"/>
  <c r="E121" i="15"/>
  <c r="I121" i="15" s="1"/>
  <c r="E122" i="15"/>
  <c r="E123" i="15"/>
  <c r="E124" i="15"/>
  <c r="E125" i="15"/>
  <c r="I125" i="15" s="1"/>
  <c r="E126" i="15"/>
  <c r="E127" i="15"/>
  <c r="E128" i="15"/>
  <c r="E129" i="15"/>
  <c r="I129" i="15" s="1"/>
  <c r="E130" i="15"/>
  <c r="E131" i="15"/>
  <c r="E132" i="15"/>
  <c r="E133" i="15"/>
  <c r="I133" i="15" s="1"/>
  <c r="E134" i="15"/>
  <c r="E135" i="15"/>
  <c r="E136" i="15"/>
  <c r="E137" i="15"/>
  <c r="I137" i="15" s="1"/>
  <c r="E138" i="15"/>
  <c r="E139" i="15"/>
  <c r="E140" i="15"/>
  <c r="E141" i="15"/>
  <c r="I141" i="15" s="1"/>
  <c r="E142" i="15"/>
  <c r="E143" i="15"/>
  <c r="E144" i="15"/>
  <c r="E145" i="15"/>
  <c r="I145" i="15" s="1"/>
  <c r="E146" i="15"/>
  <c r="E147" i="15"/>
  <c r="E148" i="15"/>
  <c r="E149" i="15"/>
  <c r="I149" i="15" s="1"/>
  <c r="E150" i="15"/>
  <c r="E151" i="15"/>
  <c r="E152" i="15"/>
  <c r="E153" i="15"/>
  <c r="I153" i="15" s="1"/>
  <c r="E154" i="15"/>
  <c r="E155" i="15"/>
  <c r="E156" i="15"/>
  <c r="E157" i="15"/>
  <c r="I157" i="15" s="1"/>
  <c r="E158" i="15"/>
  <c r="E159" i="15"/>
  <c r="E160" i="15"/>
  <c r="E161" i="15"/>
  <c r="I161" i="15" s="1"/>
  <c r="E162" i="15"/>
  <c r="E163" i="15"/>
  <c r="E164" i="15"/>
  <c r="E165" i="15"/>
  <c r="I165" i="15" s="1"/>
  <c r="E166" i="15"/>
  <c r="E167" i="15"/>
  <c r="E168" i="15"/>
  <c r="E169" i="15"/>
  <c r="I169" i="15" s="1"/>
  <c r="E170" i="15"/>
  <c r="E171" i="15"/>
  <c r="E172" i="15"/>
  <c r="E173" i="15"/>
  <c r="I173" i="15" s="1"/>
  <c r="E174" i="15"/>
  <c r="E175" i="15"/>
  <c r="E176" i="15"/>
  <c r="E177" i="15"/>
  <c r="I177" i="15" s="1"/>
  <c r="E178" i="15"/>
  <c r="E179" i="15"/>
  <c r="E180" i="15"/>
  <c r="E181" i="15"/>
  <c r="I181" i="15" s="1"/>
  <c r="E182" i="15"/>
  <c r="E183" i="15"/>
  <c r="E184" i="15"/>
  <c r="E185" i="15"/>
  <c r="I185" i="15" s="1"/>
  <c r="E186" i="15"/>
  <c r="E187" i="15"/>
  <c r="E188" i="15"/>
  <c r="E189" i="15"/>
  <c r="I189" i="15" s="1"/>
  <c r="E190" i="15"/>
  <c r="E191" i="15"/>
  <c r="E192" i="15"/>
  <c r="E193" i="15"/>
  <c r="I193" i="15" s="1"/>
  <c r="E194" i="15"/>
  <c r="E195" i="15"/>
  <c r="E196" i="15"/>
  <c r="E197" i="15"/>
  <c r="I197" i="15" s="1"/>
  <c r="E198" i="15"/>
  <c r="E199" i="15"/>
  <c r="E200" i="15"/>
  <c r="E201" i="15"/>
  <c r="I201" i="15" s="1"/>
  <c r="E202" i="15"/>
  <c r="E203" i="15"/>
  <c r="E204" i="15"/>
  <c r="E205" i="15"/>
  <c r="I205" i="15" s="1"/>
  <c r="E206" i="15"/>
  <c r="E207" i="15"/>
  <c r="E208" i="15"/>
  <c r="E209" i="15"/>
  <c r="I209" i="15" s="1"/>
  <c r="E210" i="15"/>
  <c r="E211" i="15"/>
  <c r="E212" i="15"/>
  <c r="E213" i="15"/>
  <c r="I213" i="15" s="1"/>
  <c r="E214" i="15"/>
  <c r="N12" i="15"/>
  <c r="O12" i="15"/>
  <c r="O13" i="15" s="1"/>
  <c r="M12" i="15"/>
  <c r="L24" i="2"/>
  <c r="K24" i="2" s="1"/>
  <c r="L23" i="2"/>
  <c r="K23" i="2" s="1"/>
  <c r="L4" i="2"/>
  <c r="K4" i="2" s="1"/>
  <c r="L45" i="2"/>
  <c r="L44" i="2"/>
  <c r="K44" i="2" s="1"/>
  <c r="L41" i="2"/>
  <c r="L42" i="2"/>
  <c r="L40" i="2"/>
  <c r="L38" i="2"/>
  <c r="K38" i="2" s="1"/>
  <c r="K37" i="2"/>
  <c r="L26" i="2"/>
  <c r="K26" i="2" s="1"/>
  <c r="L27" i="2"/>
  <c r="L28" i="2"/>
  <c r="K28" i="2" s="1"/>
  <c r="L29" i="2"/>
  <c r="K29" i="2" s="1"/>
  <c r="L30" i="2"/>
  <c r="K30" i="2" s="1"/>
  <c r="L31" i="2"/>
  <c r="L32" i="2"/>
  <c r="K32" i="2" s="1"/>
  <c r="L33" i="2"/>
  <c r="K33" i="2" s="1"/>
  <c r="L34" i="2"/>
  <c r="L35" i="2"/>
  <c r="L25" i="2"/>
  <c r="K25" i="2" s="1"/>
  <c r="L21" i="2"/>
  <c r="K21" i="2" s="1"/>
  <c r="L22" i="2"/>
  <c r="K22" i="2" s="1"/>
  <c r="L6" i="2"/>
  <c r="K6" i="2" s="1"/>
  <c r="L7" i="2"/>
  <c r="K7" i="2" s="1"/>
  <c r="L8" i="2"/>
  <c r="K8" i="2" s="1"/>
  <c r="L9" i="2"/>
  <c r="K9" i="2" s="1"/>
  <c r="L10" i="2"/>
  <c r="K10" i="2" s="1"/>
  <c r="L11" i="2"/>
  <c r="K11" i="2" s="1"/>
  <c r="L12" i="2"/>
  <c r="K12" i="2" s="1"/>
  <c r="L13" i="2"/>
  <c r="K13" i="2" s="1"/>
  <c r="L14" i="2"/>
  <c r="K14" i="2" s="1"/>
  <c r="L15" i="2"/>
  <c r="K15" i="2" s="1"/>
  <c r="L16" i="2"/>
  <c r="K16" i="2" s="1"/>
  <c r="L17" i="2"/>
  <c r="K17" i="2" s="1"/>
  <c r="L5" i="2"/>
  <c r="I87" i="15"/>
  <c r="I88" i="15"/>
  <c r="I90" i="15"/>
  <c r="I91" i="15"/>
  <c r="I92" i="15"/>
  <c r="I94" i="15"/>
  <c r="I95" i="15"/>
  <c r="I96" i="15"/>
  <c r="I98" i="15"/>
  <c r="I99" i="15"/>
  <c r="I100" i="15"/>
  <c r="I102" i="15"/>
  <c r="I103" i="15"/>
  <c r="I104" i="15"/>
  <c r="I106" i="15"/>
  <c r="I107" i="15"/>
  <c r="I108" i="15"/>
  <c r="I110" i="15"/>
  <c r="I111" i="15"/>
  <c r="I112" i="15"/>
  <c r="I114" i="15"/>
  <c r="I115" i="15"/>
  <c r="I116" i="15"/>
  <c r="I118" i="15"/>
  <c r="I119" i="15"/>
  <c r="I120" i="15"/>
  <c r="I122" i="15"/>
  <c r="I123" i="15"/>
  <c r="I124" i="15"/>
  <c r="I126" i="15"/>
  <c r="I127" i="15"/>
  <c r="I128" i="15"/>
  <c r="I130" i="15"/>
  <c r="I131" i="15"/>
  <c r="I132" i="15"/>
  <c r="I134" i="15"/>
  <c r="I135" i="15"/>
  <c r="I136" i="15"/>
  <c r="I138" i="15"/>
  <c r="I139" i="15"/>
  <c r="I140" i="15"/>
  <c r="I142" i="15"/>
  <c r="I143" i="15"/>
  <c r="I144" i="15"/>
  <c r="I146" i="15"/>
  <c r="I147" i="15"/>
  <c r="I148" i="15"/>
  <c r="I150" i="15"/>
  <c r="I151" i="15"/>
  <c r="I152" i="15"/>
  <c r="I154" i="15"/>
  <c r="I155" i="15"/>
  <c r="I156" i="15"/>
  <c r="I158" i="15"/>
  <c r="I159" i="15"/>
  <c r="I160" i="15"/>
  <c r="I162" i="15"/>
  <c r="I163" i="15"/>
  <c r="I164" i="15"/>
  <c r="I166" i="15"/>
  <c r="I167" i="15"/>
  <c r="I168" i="15"/>
  <c r="I170" i="15"/>
  <c r="I171" i="15"/>
  <c r="I172" i="15"/>
  <c r="I174" i="15"/>
  <c r="I175" i="15"/>
  <c r="I176" i="15"/>
  <c r="I178" i="15"/>
  <c r="I179" i="15"/>
  <c r="I180" i="15"/>
  <c r="I182" i="15"/>
  <c r="I183" i="15"/>
  <c r="I184" i="15"/>
  <c r="I186" i="15"/>
  <c r="I187" i="15"/>
  <c r="I188" i="15"/>
  <c r="I190" i="15"/>
  <c r="I191" i="15"/>
  <c r="I192" i="15"/>
  <c r="I194" i="15"/>
  <c r="I195" i="15"/>
  <c r="I196" i="15"/>
  <c r="I198" i="15"/>
  <c r="I199" i="15"/>
  <c r="I200" i="15"/>
  <c r="I202" i="15"/>
  <c r="I203" i="15"/>
  <c r="I204" i="15"/>
  <c r="I206" i="15"/>
  <c r="I207" i="15"/>
  <c r="I208" i="15"/>
  <c r="I210" i="15"/>
  <c r="I211" i="15"/>
  <c r="I212" i="15"/>
  <c r="I214" i="15"/>
  <c r="I215" i="15"/>
  <c r="B87" i="15"/>
  <c r="B88"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B116" i="15"/>
  <c r="B117" i="15"/>
  <c r="B118" i="15"/>
  <c r="B119" i="15"/>
  <c r="B120" i="15"/>
  <c r="B121" i="15"/>
  <c r="B122" i="15"/>
  <c r="B123" i="15"/>
  <c r="B124" i="15"/>
  <c r="B125" i="15"/>
  <c r="B126" i="15"/>
  <c r="B127" i="15"/>
  <c r="B128" i="15"/>
  <c r="B129" i="15"/>
  <c r="B130" i="15"/>
  <c r="B131" i="15"/>
  <c r="B132" i="15"/>
  <c r="B133" i="15"/>
  <c r="B134" i="15"/>
  <c r="B135" i="15"/>
  <c r="B136" i="15"/>
  <c r="B137" i="15"/>
  <c r="B138" i="15"/>
  <c r="B139" i="15"/>
  <c r="B140" i="15"/>
  <c r="B141" i="15"/>
  <c r="B142" i="15"/>
  <c r="B143" i="15"/>
  <c r="B144" i="15"/>
  <c r="B145" i="15"/>
  <c r="B146" i="15"/>
  <c r="B147" i="15"/>
  <c r="B148" i="15"/>
  <c r="B149" i="15"/>
  <c r="B150" i="15"/>
  <c r="B151" i="15"/>
  <c r="B152" i="15"/>
  <c r="B153" i="15"/>
  <c r="B154" i="15"/>
  <c r="B155" i="15"/>
  <c r="B156" i="15"/>
  <c r="B157" i="15"/>
  <c r="B158" i="15"/>
  <c r="B159" i="15"/>
  <c r="B160" i="15"/>
  <c r="B161" i="15"/>
  <c r="B162" i="15"/>
  <c r="B163" i="15"/>
  <c r="B164" i="15"/>
  <c r="B165" i="15"/>
  <c r="B166" i="15"/>
  <c r="B167" i="15"/>
  <c r="B168" i="15"/>
  <c r="B169" i="15"/>
  <c r="B170" i="15"/>
  <c r="B171" i="15"/>
  <c r="B172" i="15"/>
  <c r="B173" i="15"/>
  <c r="B174" i="15"/>
  <c r="B175" i="15"/>
  <c r="B176" i="15"/>
  <c r="B177" i="15"/>
  <c r="B178" i="15"/>
  <c r="B179" i="15"/>
  <c r="B180" i="15"/>
  <c r="B181" i="15"/>
  <c r="B182" i="15"/>
  <c r="B183" i="15"/>
  <c r="B184" i="15"/>
  <c r="B185" i="15"/>
  <c r="B186" i="15"/>
  <c r="B187" i="15"/>
  <c r="B188" i="15"/>
  <c r="B189" i="15"/>
  <c r="B190" i="15"/>
  <c r="B191" i="15"/>
  <c r="B192" i="15"/>
  <c r="B193" i="15"/>
  <c r="B194" i="15"/>
  <c r="B195" i="15"/>
  <c r="B196" i="15"/>
  <c r="B197" i="15"/>
  <c r="B198" i="15"/>
  <c r="B199" i="15"/>
  <c r="B200" i="15"/>
  <c r="B201" i="15"/>
  <c r="B202" i="15"/>
  <c r="B203" i="15"/>
  <c r="B204" i="15"/>
  <c r="B205" i="15"/>
  <c r="B206" i="15"/>
  <c r="B207" i="15"/>
  <c r="B208" i="15"/>
  <c r="B209" i="15"/>
  <c r="B210" i="15"/>
  <c r="B211" i="15"/>
  <c r="B212" i="15"/>
  <c r="B213" i="15"/>
  <c r="B214" i="15"/>
  <c r="B215" i="15"/>
  <c r="I109" i="1"/>
  <c r="Q44" i="3"/>
  <c r="W47" i="2"/>
  <c r="X47" i="2"/>
  <c r="P67" i="4"/>
  <c r="P68" i="4"/>
  <c r="P69" i="4"/>
  <c r="P70" i="4"/>
  <c r="P71" i="4"/>
  <c r="P62" i="4"/>
  <c r="P63" i="4"/>
  <c r="P64" i="4"/>
  <c r="P65" i="4"/>
  <c r="P66" i="4"/>
  <c r="P59" i="4"/>
  <c r="P60" i="4"/>
  <c r="P61" i="4"/>
  <c r="I82" i="1"/>
  <c r="L82" i="1" s="1"/>
  <c r="P58" i="4"/>
  <c r="G26" i="5"/>
  <c r="G21" i="5"/>
  <c r="G22" i="5"/>
  <c r="G23" i="5"/>
  <c r="G24" i="5"/>
  <c r="G25" i="5"/>
  <c r="G16" i="5"/>
  <c r="G17" i="5"/>
  <c r="G18" i="5"/>
  <c r="G19" i="5"/>
  <c r="G30" i="5"/>
  <c r="G31" i="5"/>
  <c r="G32" i="5"/>
  <c r="G33" i="5"/>
  <c r="G34" i="5"/>
  <c r="G35" i="5"/>
  <c r="G29" i="5"/>
  <c r="G28" i="5"/>
  <c r="P57" i="4"/>
  <c r="P56" i="4"/>
  <c r="P53" i="4"/>
  <c r="P54" i="4"/>
  <c r="P55" i="4"/>
  <c r="P52" i="4"/>
  <c r="P51" i="4"/>
  <c r="P50" i="4"/>
  <c r="P45" i="4"/>
  <c r="P46" i="4"/>
  <c r="P47" i="4"/>
  <c r="P48" i="4"/>
  <c r="P49" i="4"/>
  <c r="P40" i="4"/>
  <c r="P41" i="4"/>
  <c r="P42" i="4"/>
  <c r="P43" i="4"/>
  <c r="P44" i="4"/>
  <c r="P31" i="4"/>
  <c r="P32" i="4"/>
  <c r="P33" i="4"/>
  <c r="P34" i="4"/>
  <c r="P35" i="4"/>
  <c r="P36" i="4"/>
  <c r="P37" i="4"/>
  <c r="P38" i="4"/>
  <c r="P39" i="4"/>
  <c r="O1" i="10"/>
  <c r="Q15" i="10"/>
  <c r="Q16" i="10" s="1"/>
  <c r="K35" i="2"/>
  <c r="K34" i="2"/>
  <c r="K31" i="2"/>
  <c r="K27" i="2"/>
  <c r="S116" i="4"/>
  <c r="S115" i="4"/>
  <c r="S114" i="4"/>
  <c r="S113" i="4"/>
  <c r="S112" i="4"/>
  <c r="S111" i="4"/>
  <c r="S110" i="4"/>
  <c r="S109" i="4"/>
  <c r="S108" i="4"/>
  <c r="S107" i="4"/>
  <c r="S106" i="4"/>
  <c r="S105" i="4"/>
  <c r="S104" i="4"/>
  <c r="S103" i="4"/>
  <c r="S102" i="4"/>
  <c r="S101" i="4"/>
  <c r="S100" i="4"/>
  <c r="S99" i="4"/>
  <c r="S98" i="4"/>
  <c r="S97" i="4"/>
  <c r="S96" i="4"/>
  <c r="S95" i="4"/>
  <c r="S94" i="4"/>
  <c r="S93" i="4"/>
  <c r="S92" i="4"/>
  <c r="P19" i="4"/>
  <c r="P21" i="4"/>
  <c r="P22" i="4"/>
  <c r="P23" i="4"/>
  <c r="P24" i="4"/>
  <c r="P25" i="4"/>
  <c r="P26" i="4"/>
  <c r="P27" i="4"/>
  <c r="P28" i="4"/>
  <c r="P29" i="4"/>
  <c r="P30" i="4"/>
  <c r="O41" i="4"/>
  <c r="B5" i="13"/>
  <c r="B6" i="8"/>
  <c r="R6" i="8"/>
  <c r="V6" i="8"/>
  <c r="AA6" i="8"/>
  <c r="R7" i="8"/>
  <c r="V7" i="8"/>
  <c r="AA7" i="8"/>
  <c r="R8" i="8"/>
  <c r="V8" i="8"/>
  <c r="AA8" i="8"/>
  <c r="R9" i="8"/>
  <c r="V9" i="8"/>
  <c r="AA9" i="8"/>
  <c r="C10" i="8"/>
  <c r="F10" i="8"/>
  <c r="H10" i="8"/>
  <c r="J10" i="8"/>
  <c r="R10" i="8"/>
  <c r="V10" i="8"/>
  <c r="AA10" i="8"/>
  <c r="J11" i="8"/>
  <c r="R11" i="8"/>
  <c r="V11" i="8"/>
  <c r="AA11" i="8"/>
  <c r="R12" i="8"/>
  <c r="V12" i="8"/>
  <c r="AA12" i="8"/>
  <c r="G17" i="8" s="1"/>
  <c r="R13" i="8"/>
  <c r="V13" i="8"/>
  <c r="AA13" i="8"/>
  <c r="H14" i="8"/>
  <c r="R14" i="8"/>
  <c r="B15" i="8"/>
  <c r="B17" i="8"/>
  <c r="E17" i="8"/>
  <c r="E18" i="8"/>
  <c r="U45" i="2"/>
  <c r="U44" i="2"/>
  <c r="Z13" i="3"/>
  <c r="Z10" i="3"/>
  <c r="Z11" i="3"/>
  <c r="Z12" i="3"/>
  <c r="M11" i="3"/>
  <c r="M12" i="3"/>
  <c r="M13" i="3"/>
  <c r="M10" i="3"/>
  <c r="U41" i="2"/>
  <c r="U42" i="2"/>
  <c r="U40" i="2"/>
  <c r="M36" i="7"/>
  <c r="P51" i="2"/>
  <c r="E40" i="5"/>
  <c r="G40" i="5" s="1"/>
  <c r="E39" i="5"/>
  <c r="G39" i="5" s="1"/>
  <c r="G38" i="5"/>
  <c r="N10" i="4"/>
  <c r="N11" i="4"/>
  <c r="N12" i="4"/>
  <c r="N13" i="4"/>
  <c r="N14" i="4"/>
  <c r="N15" i="4"/>
  <c r="N16" i="4"/>
  <c r="N17" i="4"/>
  <c r="N18" i="4"/>
  <c r="N19" i="4"/>
  <c r="N20" i="4"/>
  <c r="N21" i="4"/>
  <c r="N22" i="4"/>
  <c r="N23" i="4"/>
  <c r="N24" i="4"/>
  <c r="N25" i="4"/>
  <c r="N26" i="4"/>
  <c r="N27" i="4"/>
  <c r="N28" i="4"/>
  <c r="N29" i="4"/>
  <c r="N30" i="4"/>
  <c r="N31" i="4"/>
  <c r="N32" i="4"/>
  <c r="N33" i="4"/>
  <c r="O33" i="4" s="1"/>
  <c r="N34" i="4"/>
  <c r="O34" i="4" s="1"/>
  <c r="N35" i="4"/>
  <c r="N36" i="4"/>
  <c r="O37" i="4"/>
  <c r="O38" i="4"/>
  <c r="O42" i="4"/>
  <c r="O45" i="4"/>
  <c r="O46" i="4"/>
  <c r="O49" i="4"/>
  <c r="O53" i="4"/>
  <c r="O61" i="4"/>
  <c r="O70" i="4"/>
  <c r="O71" i="4"/>
  <c r="O74" i="4"/>
  <c r="O77" i="4"/>
  <c r="N143" i="4"/>
  <c r="N144" i="4"/>
  <c r="G8" i="5"/>
  <c r="G10" i="5"/>
  <c r="G11" i="5"/>
  <c r="G12" i="5"/>
  <c r="G13" i="5"/>
  <c r="G14" i="5"/>
  <c r="G15" i="5"/>
  <c r="G37" i="5"/>
  <c r="G4" i="5"/>
  <c r="I4" i="1"/>
  <c r="L4" i="1" s="1"/>
  <c r="I5" i="1"/>
  <c r="L5" i="1" s="1"/>
  <c r="I6" i="1"/>
  <c r="L6" i="1" s="1"/>
  <c r="I7" i="1"/>
  <c r="L7" i="1" s="1"/>
  <c r="I8" i="1"/>
  <c r="I9" i="1"/>
  <c r="L9" i="1" s="1"/>
  <c r="I10" i="1"/>
  <c r="I11" i="1"/>
  <c r="L11" i="1" s="1"/>
  <c r="I12" i="1"/>
  <c r="L12" i="1" s="1"/>
  <c r="I13" i="1"/>
  <c r="L13" i="1" s="1"/>
  <c r="I14" i="1"/>
  <c r="L14" i="1" s="1"/>
  <c r="I15" i="1"/>
  <c r="L15" i="1" s="1"/>
  <c r="I16" i="1"/>
  <c r="L16" i="1" s="1"/>
  <c r="I17" i="1"/>
  <c r="I18" i="1"/>
  <c r="L18" i="1" s="1"/>
  <c r="I19" i="1"/>
  <c r="L19" i="1" s="1"/>
  <c r="I20" i="1"/>
  <c r="I21" i="1"/>
  <c r="I22" i="1"/>
  <c r="L22" i="1" s="1"/>
  <c r="I23" i="1"/>
  <c r="I24" i="1"/>
  <c r="I25" i="1"/>
  <c r="I26" i="1"/>
  <c r="I27" i="1"/>
  <c r="I28" i="1"/>
  <c r="L28" i="1" s="1"/>
  <c r="I29" i="1"/>
  <c r="L29" i="1" s="1"/>
  <c r="I30" i="1"/>
  <c r="L30" i="1" s="1"/>
  <c r="I31" i="1"/>
  <c r="L31" i="1" s="1"/>
  <c r="I32" i="1"/>
  <c r="L32" i="1" s="1"/>
  <c r="I33" i="1"/>
  <c r="L33" i="1" s="1"/>
  <c r="I34" i="1"/>
  <c r="L34" i="1" s="1"/>
  <c r="I35" i="1"/>
  <c r="L35" i="1" s="1"/>
  <c r="I36" i="1"/>
  <c r="L36" i="1" s="1"/>
  <c r="I37" i="1"/>
  <c r="L37" i="1" s="1"/>
  <c r="I38" i="1"/>
  <c r="L38" i="1" s="1"/>
  <c r="I39" i="1"/>
  <c r="L39" i="1" s="1"/>
  <c r="I40" i="1"/>
  <c r="L40" i="1" s="1"/>
  <c r="I41" i="1"/>
  <c r="L41" i="1" s="1"/>
  <c r="I42" i="1"/>
  <c r="L42" i="1" s="1"/>
  <c r="I43" i="1"/>
  <c r="L43" i="1" s="1"/>
  <c r="I44" i="1"/>
  <c r="L44" i="1" s="1"/>
  <c r="I45" i="1"/>
  <c r="I46" i="1"/>
  <c r="I47" i="1"/>
  <c r="I48" i="1"/>
  <c r="L48" i="1" s="1"/>
  <c r="I49" i="1"/>
  <c r="I50" i="1"/>
  <c r="L50" i="1" s="1"/>
  <c r="I51" i="1"/>
  <c r="I53" i="1"/>
  <c r="L53" i="1" s="1"/>
  <c r="I54" i="1"/>
  <c r="L54" i="1" s="1"/>
  <c r="I55" i="1"/>
  <c r="I56" i="1"/>
  <c r="L56" i="1" s="1"/>
  <c r="I57" i="1"/>
  <c r="L57" i="1" s="1"/>
  <c r="I58" i="1"/>
  <c r="L58" i="1" s="1"/>
  <c r="I59" i="1"/>
  <c r="L59" i="1" s="1"/>
  <c r="I60" i="1"/>
  <c r="I61" i="1"/>
  <c r="L61" i="1" s="1"/>
  <c r="I62" i="1"/>
  <c r="L62" i="1" s="1"/>
  <c r="I63" i="1"/>
  <c r="I64" i="1"/>
  <c r="I65" i="1"/>
  <c r="L65" i="1" s="1"/>
  <c r="I66" i="1"/>
  <c r="I67" i="1"/>
  <c r="L67" i="1" s="1"/>
  <c r="I68" i="1"/>
  <c r="I69" i="1"/>
  <c r="I70" i="1"/>
  <c r="L70" i="1" s="1"/>
  <c r="I71" i="1"/>
  <c r="I72" i="1"/>
  <c r="L72" i="1" s="1"/>
  <c r="I73" i="1"/>
  <c r="L73" i="1" s="1"/>
  <c r="I74" i="1"/>
  <c r="L74" i="1" s="1"/>
  <c r="I75" i="1"/>
  <c r="I76" i="1"/>
  <c r="I77" i="1"/>
  <c r="L77" i="1" s="1"/>
  <c r="I78" i="1"/>
  <c r="L78" i="1" s="1"/>
  <c r="I79" i="1"/>
  <c r="L79" i="1" s="1"/>
  <c r="I80" i="1"/>
  <c r="I81" i="1"/>
  <c r="I83" i="1"/>
  <c r="I84" i="1"/>
  <c r="L84" i="1" s="1"/>
  <c r="I85" i="1"/>
  <c r="L85" i="1" s="1"/>
  <c r="I86" i="1"/>
  <c r="I87" i="1"/>
  <c r="L87" i="1" s="1"/>
  <c r="I88" i="1"/>
  <c r="L88" i="1" s="1"/>
  <c r="I89" i="1"/>
  <c r="L89" i="1" s="1"/>
  <c r="I90" i="1"/>
  <c r="L90" i="1" s="1"/>
  <c r="I91" i="1"/>
  <c r="I92" i="1"/>
  <c r="L92" i="1" s="1"/>
  <c r="I93" i="1"/>
  <c r="L93" i="1" s="1"/>
  <c r="I94" i="1"/>
  <c r="I95" i="1"/>
  <c r="I96" i="1"/>
  <c r="I97" i="1"/>
  <c r="I98" i="1"/>
  <c r="L98" i="1" s="1"/>
  <c r="I99" i="1"/>
  <c r="L99" i="1" s="1"/>
  <c r="I100" i="1"/>
  <c r="I101" i="1"/>
  <c r="I102" i="1"/>
  <c r="I103" i="1"/>
  <c r="I104" i="1"/>
  <c r="L104" i="1" s="1"/>
  <c r="I105" i="1"/>
  <c r="L105" i="1" s="1"/>
  <c r="I106" i="1"/>
  <c r="L106" i="1" s="1"/>
  <c r="I107" i="1"/>
  <c r="L107" i="1" s="1"/>
  <c r="I108" i="1"/>
  <c r="L108" i="1" s="1"/>
  <c r="I110" i="1"/>
  <c r="L110" i="1" s="1"/>
  <c r="I111" i="1"/>
  <c r="L111" i="1" s="1"/>
  <c r="I112" i="1"/>
  <c r="I113" i="1"/>
  <c r="I114" i="1"/>
  <c r="L114" i="1" s="1"/>
  <c r="I115" i="1"/>
  <c r="I116" i="1"/>
  <c r="I117" i="1"/>
  <c r="I118" i="1"/>
  <c r="I119" i="1"/>
  <c r="L119" i="1" s="1"/>
  <c r="I120" i="1"/>
  <c r="I121" i="1"/>
  <c r="L121" i="1" s="1"/>
  <c r="I122" i="1"/>
  <c r="I123" i="1"/>
  <c r="I124" i="1"/>
  <c r="I125" i="1"/>
  <c r="I126" i="1"/>
  <c r="I127" i="1"/>
  <c r="I128" i="1"/>
  <c r="L128" i="1" s="1"/>
  <c r="I129" i="1"/>
  <c r="L129" i="1" s="1"/>
  <c r="I130" i="1"/>
  <c r="I131" i="1"/>
  <c r="L131" i="1" s="1"/>
  <c r="I132" i="1"/>
  <c r="L132" i="1" s="1"/>
  <c r="I133" i="1"/>
  <c r="I134" i="1"/>
  <c r="I135" i="1"/>
  <c r="I136" i="1"/>
  <c r="L136" i="1" s="1"/>
  <c r="I137" i="1"/>
  <c r="L137" i="1" s="1"/>
  <c r="I138" i="1"/>
  <c r="I139" i="1"/>
  <c r="I140" i="1"/>
  <c r="L140" i="1" s="1"/>
  <c r="I141" i="1"/>
  <c r="I142" i="1"/>
  <c r="L142" i="1" s="1"/>
  <c r="I144" i="1"/>
  <c r="L144" i="1" s="1"/>
  <c r="I145" i="1"/>
  <c r="L145" i="1" s="1"/>
  <c r="I146" i="1"/>
  <c r="L146" i="1" s="1"/>
  <c r="I147" i="1"/>
  <c r="L147" i="1" s="1"/>
  <c r="I148" i="1"/>
  <c r="L148" i="1" s="1"/>
  <c r="I149" i="1"/>
  <c r="L149" i="1" s="1"/>
  <c r="I150" i="1"/>
  <c r="I151" i="1"/>
  <c r="I152" i="1"/>
  <c r="L152" i="1" s="1"/>
  <c r="I153" i="1"/>
  <c r="L153" i="1" s="1"/>
  <c r="I154" i="1"/>
  <c r="I155" i="1"/>
  <c r="L155" i="1" s="1"/>
  <c r="I156" i="1"/>
  <c r="L156" i="1" s="1"/>
  <c r="I157" i="1"/>
  <c r="I158" i="1"/>
  <c r="L158" i="1" s="1"/>
  <c r="I159" i="1"/>
  <c r="I160" i="1"/>
  <c r="L160" i="1" s="1"/>
  <c r="I161" i="1"/>
  <c r="I162" i="1"/>
  <c r="I163" i="1"/>
  <c r="L163" i="1" s="1"/>
  <c r="I164" i="1"/>
  <c r="I165" i="1"/>
  <c r="L165" i="1" s="1"/>
  <c r="I166" i="1"/>
  <c r="I167" i="1"/>
  <c r="L167" i="1" s="1"/>
  <c r="I168" i="1"/>
  <c r="I169" i="1"/>
  <c r="L169" i="1" s="1"/>
  <c r="I170" i="1"/>
  <c r="L170" i="1" s="1"/>
  <c r="I171" i="1"/>
  <c r="I172" i="1"/>
  <c r="I173" i="1"/>
  <c r="L173" i="1" s="1"/>
  <c r="I174" i="1"/>
  <c r="L174" i="1" s="1"/>
  <c r="I175" i="1"/>
  <c r="L175" i="1" s="1"/>
  <c r="I176" i="1"/>
  <c r="I177" i="1"/>
  <c r="L177" i="1" s="1"/>
  <c r="I178" i="1"/>
  <c r="L178" i="1" s="1"/>
  <c r="I179" i="1"/>
  <c r="L179" i="1" s="1"/>
  <c r="I180" i="1"/>
  <c r="L180" i="1" s="1"/>
  <c r="I181" i="1"/>
  <c r="I182" i="1"/>
  <c r="L182" i="1" s="1"/>
  <c r="I183" i="1"/>
  <c r="I184" i="1"/>
  <c r="I185" i="1"/>
  <c r="I186" i="1"/>
  <c r="L186" i="1" s="1"/>
  <c r="I187" i="1"/>
  <c r="I188" i="1"/>
  <c r="I189" i="1"/>
  <c r="I190" i="1"/>
  <c r="L190" i="1" s="1"/>
  <c r="I191" i="1"/>
  <c r="L191" i="1" s="1"/>
  <c r="I192" i="1"/>
  <c r="I193" i="1"/>
  <c r="I194" i="1"/>
  <c r="L194" i="1" s="1"/>
  <c r="I195" i="1"/>
  <c r="L195" i="1" s="1"/>
  <c r="I196" i="1"/>
  <c r="I197" i="1"/>
  <c r="I198" i="1"/>
  <c r="I199" i="1"/>
  <c r="I200" i="1"/>
  <c r="L200" i="1" s="1"/>
  <c r="I201" i="1"/>
  <c r="I202" i="1"/>
  <c r="I203" i="1"/>
  <c r="L203" i="1" s="1"/>
  <c r="I204" i="1"/>
  <c r="I205" i="1"/>
  <c r="L205" i="1" s="1"/>
  <c r="I206" i="1"/>
  <c r="L206" i="1" s="1"/>
  <c r="I207" i="1"/>
  <c r="I208" i="1"/>
  <c r="L208" i="1" s="1"/>
  <c r="I209" i="1"/>
  <c r="I210" i="1"/>
  <c r="L210" i="1" s="1"/>
  <c r="I211" i="1"/>
  <c r="L211" i="1" s="1"/>
  <c r="I212" i="1"/>
  <c r="L212" i="1" s="1"/>
  <c r="I213" i="1"/>
  <c r="L213" i="1" s="1"/>
  <c r="I214" i="1"/>
  <c r="I3" i="1"/>
  <c r="L3" i="1" s="1"/>
  <c r="U37" i="2"/>
  <c r="U38" i="2"/>
  <c r="U21" i="2"/>
  <c r="U22" i="2"/>
  <c r="U23" i="2"/>
  <c r="U24" i="2"/>
  <c r="U25" i="2"/>
  <c r="U26" i="2"/>
  <c r="U27" i="2"/>
  <c r="U28" i="2"/>
  <c r="U29" i="2"/>
  <c r="U30" i="2"/>
  <c r="U31" i="2"/>
  <c r="U32" i="2"/>
  <c r="U33" i="2"/>
  <c r="U34" i="2"/>
  <c r="U35" i="2"/>
  <c r="U20" i="2"/>
  <c r="U5" i="2"/>
  <c r="U6" i="2"/>
  <c r="U7" i="2"/>
  <c r="U8" i="2"/>
  <c r="U9" i="2"/>
  <c r="U10" i="2"/>
  <c r="U11" i="2"/>
  <c r="U12" i="2"/>
  <c r="U13" i="2"/>
  <c r="U14" i="2"/>
  <c r="U15" i="2"/>
  <c r="U16" i="2"/>
  <c r="U17" i="2"/>
  <c r="U4" i="2"/>
  <c r="M5" i="3"/>
  <c r="M7" i="3"/>
  <c r="M8" i="3"/>
  <c r="M14" i="3"/>
  <c r="M16" i="3"/>
  <c r="M17" i="3"/>
  <c r="M18" i="3"/>
  <c r="M20" i="3"/>
  <c r="M19" i="3"/>
  <c r="M23" i="3"/>
  <c r="M24" i="3"/>
  <c r="M25" i="3"/>
  <c r="M26" i="3"/>
  <c r="M21" i="3"/>
  <c r="M27" i="3"/>
  <c r="M22" i="3"/>
  <c r="M28" i="3"/>
  <c r="M29" i="3"/>
  <c r="M30" i="3"/>
  <c r="M31" i="3"/>
  <c r="M32" i="3"/>
  <c r="M33" i="3"/>
  <c r="M34" i="3"/>
  <c r="M35" i="3"/>
  <c r="M36" i="3"/>
  <c r="M37" i="3"/>
  <c r="M38" i="3"/>
  <c r="M39" i="3"/>
  <c r="M40" i="3"/>
  <c r="M41" i="3"/>
  <c r="M42" i="3"/>
  <c r="M43" i="3"/>
  <c r="M4" i="3"/>
  <c r="Z24" i="3"/>
  <c r="AA24" i="3" s="1"/>
  <c r="Z25" i="3"/>
  <c r="AA25" i="3" s="1"/>
  <c r="Z26" i="3"/>
  <c r="AA26" i="3" s="1"/>
  <c r="Z21" i="3"/>
  <c r="AA21" i="3" s="1"/>
  <c r="Z27" i="3"/>
  <c r="AA27" i="3" s="1"/>
  <c r="Z22" i="3"/>
  <c r="AA22" i="3" s="1"/>
  <c r="Z28" i="3"/>
  <c r="AA28" i="3" s="1"/>
  <c r="Z29" i="3"/>
  <c r="AA29" i="3" s="1"/>
  <c r="Z30" i="3"/>
  <c r="AA30" i="3" s="1"/>
  <c r="Z31" i="3"/>
  <c r="AA31" i="3" s="1"/>
  <c r="Z32" i="3"/>
  <c r="AA32" i="3" s="1"/>
  <c r="Z33" i="3"/>
  <c r="AA33" i="3" s="1"/>
  <c r="Z34" i="3"/>
  <c r="AA34" i="3" s="1"/>
  <c r="Z35" i="3"/>
  <c r="AA35" i="3" s="1"/>
  <c r="Z36" i="3"/>
  <c r="AA36" i="3" s="1"/>
  <c r="Z37" i="3"/>
  <c r="AA37" i="3" s="1"/>
  <c r="Z38" i="3"/>
  <c r="AA38" i="3" s="1"/>
  <c r="Z39" i="3"/>
  <c r="AA39" i="3" s="1"/>
  <c r="Z40" i="3"/>
  <c r="AA40" i="3" s="1"/>
  <c r="Z41" i="3"/>
  <c r="AA41" i="3" s="1"/>
  <c r="Z42" i="3"/>
  <c r="AA42" i="3" s="1"/>
  <c r="Z43" i="3"/>
  <c r="Z23" i="3"/>
  <c r="AA23" i="3" s="1"/>
  <c r="Z19" i="3"/>
  <c r="AA19" i="3" s="1"/>
  <c r="Z20" i="3"/>
  <c r="AA20" i="3" s="1"/>
  <c r="Z18" i="3"/>
  <c r="AA18" i="3" s="1"/>
  <c r="Z17" i="3"/>
  <c r="AA17" i="3" s="1"/>
  <c r="Z16" i="3"/>
  <c r="AA16" i="3" s="1"/>
  <c r="Z14" i="3"/>
  <c r="AA14" i="3" s="1"/>
  <c r="Z8" i="3"/>
  <c r="AA8" i="3" s="1"/>
  <c r="Z7" i="3"/>
  <c r="AA7" i="3" s="1"/>
  <c r="Z5" i="3"/>
  <c r="Z4" i="3"/>
  <c r="O47" i="4"/>
  <c r="O50" i="4"/>
  <c r="O54" i="4"/>
  <c r="O57" i="4"/>
  <c r="O58" i="4"/>
  <c r="O62" i="4"/>
  <c r="O65" i="4"/>
  <c r="O66" i="4"/>
  <c r="O69" i="4"/>
  <c r="AF34" i="2"/>
  <c r="AF35" i="2"/>
  <c r="AF37" i="2"/>
  <c r="H37" i="2" s="1"/>
  <c r="AF38" i="2"/>
  <c r="AF33" i="2"/>
  <c r="AF32" i="2"/>
  <c r="AF31" i="2"/>
  <c r="AF30" i="2"/>
  <c r="AF29" i="2"/>
  <c r="AF28" i="2"/>
  <c r="AF27" i="2"/>
  <c r="H27" i="2" s="1"/>
  <c r="AF26" i="2"/>
  <c r="H26" i="2" s="1"/>
  <c r="AF25" i="2"/>
  <c r="H25" i="2" s="1"/>
  <c r="AF24" i="2"/>
  <c r="H24" i="2" s="1"/>
  <c r="AF23" i="2"/>
  <c r="H23" i="2" s="1"/>
  <c r="AF22" i="2"/>
  <c r="H22" i="2" s="1"/>
  <c r="AF21" i="2"/>
  <c r="H21" i="2" s="1"/>
  <c r="AF20" i="2"/>
  <c r="H20" i="2" s="1"/>
  <c r="AF5" i="2"/>
  <c r="H5" i="2" s="1"/>
  <c r="AF6" i="2"/>
  <c r="H6" i="2" s="1"/>
  <c r="AF7" i="2"/>
  <c r="H7" i="2" s="1"/>
  <c r="AF8" i="2"/>
  <c r="H8" i="2" s="1"/>
  <c r="AF9" i="2"/>
  <c r="H9" i="2" s="1"/>
  <c r="AF10" i="2"/>
  <c r="H10" i="2" s="1"/>
  <c r="AF11" i="2"/>
  <c r="H11" i="2" s="1"/>
  <c r="AF12" i="2"/>
  <c r="H12" i="2" s="1"/>
  <c r="AF13" i="2"/>
  <c r="H13" i="2" s="1"/>
  <c r="AF14" i="2"/>
  <c r="H14" i="2" s="1"/>
  <c r="AF15" i="2"/>
  <c r="H15" i="2" s="1"/>
  <c r="AF16" i="2"/>
  <c r="H16" i="2" s="1"/>
  <c r="AF17" i="2"/>
  <c r="AF4" i="2"/>
  <c r="H4" i="2" s="1"/>
  <c r="B11" i="6"/>
  <c r="F7" i="10" l="1"/>
  <c r="O15" i="10"/>
  <c r="O35" i="4"/>
  <c r="O31" i="4"/>
  <c r="O80" i="4"/>
  <c r="O76" i="4"/>
  <c r="O40" i="4"/>
  <c r="O36" i="4"/>
  <c r="O32" i="4"/>
  <c r="O16" i="4"/>
  <c r="B7" i="10"/>
  <c r="H7" i="10"/>
  <c r="E5" i="15"/>
  <c r="B5" i="15"/>
  <c r="D9" i="6"/>
  <c r="D11" i="6" s="1"/>
  <c r="E9" i="6"/>
  <c r="E11" i="6" s="1"/>
  <c r="C9" i="6"/>
  <c r="O17" i="4"/>
  <c r="O13" i="4"/>
  <c r="O12" i="4"/>
  <c r="O18" i="4"/>
  <c r="O20" i="4"/>
  <c r="P20" i="4"/>
  <c r="O15" i="4"/>
  <c r="O11" i="4"/>
  <c r="O19" i="4"/>
  <c r="O72" i="4"/>
  <c r="O68" i="4"/>
  <c r="O64" i="4"/>
  <c r="O60" i="4"/>
  <c r="O56" i="4"/>
  <c r="O52" i="4"/>
  <c r="O48" i="4"/>
  <c r="O44" i="4"/>
  <c r="P15" i="10"/>
  <c r="G41" i="5"/>
  <c r="M44" i="3"/>
  <c r="I6" i="6" s="1"/>
  <c r="U47" i="2"/>
  <c r="I7" i="6" s="1"/>
  <c r="M7" i="10" l="1"/>
  <c r="L7" i="10"/>
  <c r="H8" i="10" s="1"/>
  <c r="L8" i="10" s="1"/>
  <c r="O16" i="10"/>
  <c r="P16" i="10"/>
  <c r="B6" i="15"/>
  <c r="B8" i="10"/>
  <c r="I5" i="15"/>
  <c r="C4" i="4" s="1"/>
  <c r="G4" i="4" s="1"/>
  <c r="E6" i="15"/>
  <c r="I8" i="6"/>
  <c r="O29" i="4"/>
  <c r="O25" i="4"/>
  <c r="O22" i="4"/>
  <c r="O24" i="4"/>
  <c r="O28" i="4"/>
  <c r="O27" i="4"/>
  <c r="O30" i="4"/>
  <c r="O26" i="4"/>
  <c r="O23" i="4"/>
  <c r="O21" i="4"/>
  <c r="O9" i="4"/>
  <c r="O5" i="4"/>
  <c r="O8" i="4"/>
  <c r="O7" i="4"/>
  <c r="O6" i="4"/>
  <c r="H9" i="10" l="1"/>
  <c r="E7" i="15"/>
  <c r="L9" i="10"/>
  <c r="E8" i="15" s="1"/>
  <c r="I6" i="15"/>
  <c r="C5" i="4" s="1"/>
  <c r="P5" i="4" s="1"/>
  <c r="F8" i="10"/>
  <c r="P4" i="4"/>
  <c r="O4" i="4"/>
  <c r="O17" i="10" l="1"/>
  <c r="M8" i="10"/>
  <c r="H10" i="10"/>
  <c r="P17" i="10"/>
  <c r="B7" i="15"/>
  <c r="I7" i="15" s="1"/>
  <c r="C6" i="4" s="1"/>
  <c r="P6" i="4" s="1"/>
  <c r="B9" i="10"/>
  <c r="Q4" i="4"/>
  <c r="R4" i="4" s="1"/>
  <c r="S4" i="4"/>
  <c r="B5" i="4" s="1"/>
  <c r="L10" i="10" l="1"/>
  <c r="E9" i="15" s="1"/>
  <c r="F9" i="10"/>
  <c r="M9" i="10" s="1"/>
  <c r="G5" i="4"/>
  <c r="H11" i="10" l="1"/>
  <c r="P18" i="10"/>
  <c r="O18" i="10"/>
  <c r="B10" i="10"/>
  <c r="B8" i="15"/>
  <c r="I8" i="15" s="1"/>
  <c r="C7" i="4" s="1"/>
  <c r="P7" i="4" s="1"/>
  <c r="Q5" i="4"/>
  <c r="S5" i="4"/>
  <c r="L11" i="10" l="1"/>
  <c r="E10" i="15" s="1"/>
  <c r="F10" i="10"/>
  <c r="M10" i="10" s="1"/>
  <c r="B6" i="4"/>
  <c r="G6" i="4" s="1"/>
  <c r="S6" i="4" s="1"/>
  <c r="B7" i="4" s="1"/>
  <c r="H12" i="10" l="1"/>
  <c r="P19" i="10"/>
  <c r="B11" i="10"/>
  <c r="O19" i="10"/>
  <c r="B9" i="15"/>
  <c r="I9" i="15" s="1"/>
  <c r="C8" i="4" s="1"/>
  <c r="P8" i="4" s="1"/>
  <c r="Q6" i="4"/>
  <c r="G7" i="4"/>
  <c r="L12" i="10" l="1"/>
  <c r="E11" i="15" s="1"/>
  <c r="F11" i="10"/>
  <c r="M11" i="10" s="1"/>
  <c r="Q7" i="4"/>
  <c r="S7" i="4"/>
  <c r="B8" i="4" s="1"/>
  <c r="H13" i="10" l="1"/>
  <c r="B12" i="10"/>
  <c r="P20" i="10"/>
  <c r="O20" i="10"/>
  <c r="B10" i="15"/>
  <c r="I10" i="15" s="1"/>
  <c r="C9" i="4" s="1"/>
  <c r="P9" i="4" s="1"/>
  <c r="G8" i="4"/>
  <c r="L13" i="10" l="1"/>
  <c r="E12" i="15" s="1"/>
  <c r="F12" i="10"/>
  <c r="M12" i="10" s="1"/>
  <c r="Q8" i="4"/>
  <c r="S8" i="4"/>
  <c r="B9" i="4" s="1"/>
  <c r="H14" i="10" l="1"/>
  <c r="O21" i="10"/>
  <c r="B13" i="10"/>
  <c r="P21" i="10"/>
  <c r="B11" i="15"/>
  <c r="I11" i="15" s="1"/>
  <c r="C10" i="4" s="1"/>
  <c r="P10" i="4" s="1"/>
  <c r="G9" i="4"/>
  <c r="L14" i="10" l="1"/>
  <c r="E13" i="15" s="1"/>
  <c r="F13" i="10"/>
  <c r="Q9" i="4"/>
  <c r="S9" i="4"/>
  <c r="B10" i="4" s="1"/>
  <c r="B12" i="15" l="1"/>
  <c r="I12" i="15" s="1"/>
  <c r="C11" i="4" s="1"/>
  <c r="P11" i="4" s="1"/>
  <c r="M13" i="10"/>
  <c r="H15" i="10"/>
  <c r="B14" i="10"/>
  <c r="P22" i="10"/>
  <c r="O22" i="10"/>
  <c r="G10" i="4"/>
  <c r="L15" i="10" l="1"/>
  <c r="E14" i="15" s="1"/>
  <c r="F14" i="10"/>
  <c r="Q10" i="4"/>
  <c r="S10" i="4"/>
  <c r="B11" i="4" s="1"/>
  <c r="B13" i="15" l="1"/>
  <c r="I13" i="15" s="1"/>
  <c r="C12" i="4" s="1"/>
  <c r="P12" i="4" s="1"/>
  <c r="M14" i="10"/>
  <c r="H16" i="10"/>
  <c r="B15" i="10"/>
  <c r="O23" i="10"/>
  <c r="P23" i="10"/>
  <c r="G11" i="4"/>
  <c r="L16" i="10" l="1"/>
  <c r="E15" i="15" s="1"/>
  <c r="F15" i="10"/>
  <c r="M15" i="10" s="1"/>
  <c r="Q11" i="4"/>
  <c r="S11" i="4"/>
  <c r="B12" i="4" s="1"/>
  <c r="H17" i="10" l="1"/>
  <c r="O24" i="10"/>
  <c r="B16" i="10"/>
  <c r="P24" i="10"/>
  <c r="B14" i="15"/>
  <c r="I14" i="15" s="1"/>
  <c r="C13" i="4" s="1"/>
  <c r="P13" i="4" s="1"/>
  <c r="G12" i="4"/>
  <c r="L17" i="10" l="1"/>
  <c r="E16" i="15" s="1"/>
  <c r="F16" i="10"/>
  <c r="M16" i="10" s="1"/>
  <c r="Q12" i="4"/>
  <c r="S12" i="4"/>
  <c r="B13" i="4" s="1"/>
  <c r="H18" i="10" l="1"/>
  <c r="L18" i="10" s="1"/>
  <c r="E17" i="15" s="1"/>
  <c r="O25" i="10"/>
  <c r="P25" i="10"/>
  <c r="B17" i="10"/>
  <c r="B15" i="15"/>
  <c r="I15" i="15" s="1"/>
  <c r="C14" i="4" s="1"/>
  <c r="P14" i="4" s="1"/>
  <c r="G13" i="4"/>
  <c r="H19" i="10" l="1"/>
  <c r="F17" i="10"/>
  <c r="Q13" i="4"/>
  <c r="S13" i="4"/>
  <c r="B14" i="4" s="1"/>
  <c r="B16" i="15" l="1"/>
  <c r="I16" i="15" s="1"/>
  <c r="C15" i="4" s="1"/>
  <c r="P15" i="4" s="1"/>
  <c r="M17" i="10"/>
  <c r="L19" i="10"/>
  <c r="E18" i="15" s="1"/>
  <c r="B18" i="10"/>
  <c r="O26" i="10"/>
  <c r="P26" i="10"/>
  <c r="G14" i="4"/>
  <c r="H20" i="10" l="1"/>
  <c r="L20" i="10" s="1"/>
  <c r="E19" i="15" s="1"/>
  <c r="F18" i="10"/>
  <c r="M18" i="10" s="1"/>
  <c r="S14" i="4"/>
  <c r="B15" i="4" s="1"/>
  <c r="Q14" i="4"/>
  <c r="H21" i="10" l="1"/>
  <c r="P27" i="10"/>
  <c r="O27" i="10"/>
  <c r="B19" i="10"/>
  <c r="B17" i="15"/>
  <c r="I17" i="15" s="1"/>
  <c r="C16" i="4" s="1"/>
  <c r="P16" i="4" s="1"/>
  <c r="G15" i="4"/>
  <c r="L21" i="10" l="1"/>
  <c r="E20" i="15" s="1"/>
  <c r="F19" i="10"/>
  <c r="Q15" i="4"/>
  <c r="S15" i="4"/>
  <c r="B16" i="4" s="1"/>
  <c r="H22" i="10" l="1"/>
  <c r="B18" i="15"/>
  <c r="I18" i="15" s="1"/>
  <c r="C17" i="4" s="1"/>
  <c r="P17" i="4" s="1"/>
  <c r="M19" i="10"/>
  <c r="H23" i="10"/>
  <c r="L22" i="10"/>
  <c r="E21" i="15" s="1"/>
  <c r="B20" i="10"/>
  <c r="O28" i="10"/>
  <c r="P28" i="10"/>
  <c r="G16" i="4"/>
  <c r="L23" i="10" l="1"/>
  <c r="E22" i="15" s="1"/>
  <c r="F20" i="10"/>
  <c r="S16" i="4"/>
  <c r="B17" i="4" s="1"/>
  <c r="Q16" i="4"/>
  <c r="H24" i="10" l="1"/>
  <c r="L24" i="10" s="1"/>
  <c r="B19" i="15"/>
  <c r="I19" i="15" s="1"/>
  <c r="C18" i="4" s="1"/>
  <c r="P18" i="4" s="1"/>
  <c r="M20" i="10"/>
  <c r="B21" i="10"/>
  <c r="O29" i="10"/>
  <c r="P29" i="10"/>
  <c r="G17" i="4"/>
  <c r="E23" i="15" l="1"/>
  <c r="H25" i="10"/>
  <c r="L25" i="10" s="1"/>
  <c r="F21" i="10"/>
  <c r="S17" i="4"/>
  <c r="B18" i="4" s="1"/>
  <c r="Q17" i="4"/>
  <c r="E24" i="15" l="1"/>
  <c r="H26" i="10"/>
  <c r="L26" i="10" s="1"/>
  <c r="E25" i="15" s="1"/>
  <c r="B20" i="15"/>
  <c r="I20" i="15" s="1"/>
  <c r="M21" i="10"/>
  <c r="B22" i="10"/>
  <c r="O30" i="10"/>
  <c r="P30" i="10"/>
  <c r="G18" i="4"/>
  <c r="H27" i="10" l="1"/>
  <c r="F22" i="10"/>
  <c r="S18" i="4"/>
  <c r="B19" i="4" s="1"/>
  <c r="Q18" i="4"/>
  <c r="B21" i="15" l="1"/>
  <c r="I21" i="15" s="1"/>
  <c r="M22" i="10"/>
  <c r="L27" i="10"/>
  <c r="E26" i="15" s="1"/>
  <c r="P31" i="10"/>
  <c r="B23" i="10"/>
  <c r="O31" i="10"/>
  <c r="G19" i="4"/>
  <c r="H28" i="10" l="1"/>
  <c r="F23" i="10"/>
  <c r="M23" i="10" s="1"/>
  <c r="S19" i="4"/>
  <c r="B20" i="4" s="1"/>
  <c r="Q19" i="4"/>
  <c r="L28" i="10" l="1"/>
  <c r="E27" i="15" s="1"/>
  <c r="P32" i="10"/>
  <c r="O32" i="10"/>
  <c r="B24" i="10"/>
  <c r="B22" i="15"/>
  <c r="I22" i="15" s="1"/>
  <c r="G20" i="4"/>
  <c r="H29" i="10" l="1"/>
  <c r="F24" i="10"/>
  <c r="S20" i="4"/>
  <c r="Q20" i="4"/>
  <c r="B23" i="15" l="1"/>
  <c r="I23" i="15" s="1"/>
  <c r="M24" i="10"/>
  <c r="L29" i="10"/>
  <c r="E28" i="15" s="1"/>
  <c r="O33" i="10"/>
  <c r="P33" i="10"/>
  <c r="B25" i="10"/>
  <c r="B21" i="4"/>
  <c r="G21" i="4" s="1"/>
  <c r="H30" i="10" l="1"/>
  <c r="L30" i="10" s="1"/>
  <c r="E29" i="15" s="1"/>
  <c r="F25" i="10"/>
  <c r="M25" i="10" s="1"/>
  <c r="S21" i="4"/>
  <c r="B22" i="4" s="1"/>
  <c r="G22" i="4" s="1"/>
  <c r="Q21" i="4"/>
  <c r="H31" i="10" l="1"/>
  <c r="P34" i="10"/>
  <c r="B26" i="10"/>
  <c r="O34" i="10"/>
  <c r="B24" i="15"/>
  <c r="I24" i="15" s="1"/>
  <c r="Q22" i="4"/>
  <c r="S22" i="4"/>
  <c r="B23" i="4" s="1"/>
  <c r="L31" i="10" l="1"/>
  <c r="E30" i="15" s="1"/>
  <c r="F26" i="10"/>
  <c r="G23" i="4"/>
  <c r="B25" i="15" l="1"/>
  <c r="I25" i="15" s="1"/>
  <c r="M26" i="10"/>
  <c r="H32" i="10"/>
  <c r="P35" i="10"/>
  <c r="O35" i="10"/>
  <c r="B27" i="10"/>
  <c r="Q23" i="4"/>
  <c r="S23" i="4"/>
  <c r="B24" i="4" s="1"/>
  <c r="L32" i="10" l="1"/>
  <c r="E31" i="15" s="1"/>
  <c r="F27" i="10"/>
  <c r="M27" i="10" s="1"/>
  <c r="G24" i="4"/>
  <c r="H33" i="10" l="1"/>
  <c r="B28" i="10"/>
  <c r="P36" i="10"/>
  <c r="O36" i="10"/>
  <c r="B26" i="15"/>
  <c r="I26" i="15" s="1"/>
  <c r="Q24" i="4"/>
  <c r="S24" i="4"/>
  <c r="B25" i="4" s="1"/>
  <c r="L33" i="10" l="1"/>
  <c r="E32" i="15" s="1"/>
  <c r="F28" i="10"/>
  <c r="G25" i="4"/>
  <c r="H34" i="10" l="1"/>
  <c r="B27" i="15"/>
  <c r="I27" i="15" s="1"/>
  <c r="M28" i="10"/>
  <c r="L34" i="10"/>
  <c r="E33" i="15" s="1"/>
  <c r="B29" i="10"/>
  <c r="P37" i="10"/>
  <c r="O37" i="10"/>
  <c r="Q25" i="4"/>
  <c r="S25" i="4"/>
  <c r="B26" i="4" s="1"/>
  <c r="H35" i="10" l="1"/>
  <c r="F29" i="10"/>
  <c r="G26" i="4"/>
  <c r="B28" i="15" l="1"/>
  <c r="I28" i="15" s="1"/>
  <c r="M29" i="10"/>
  <c r="L35" i="10"/>
  <c r="E34" i="15" s="1"/>
  <c r="O38" i="10"/>
  <c r="B30" i="10"/>
  <c r="P38" i="10"/>
  <c r="Q26" i="4"/>
  <c r="S26" i="4"/>
  <c r="B27" i="4" s="1"/>
  <c r="H36" i="10" l="1"/>
  <c r="F30" i="10"/>
  <c r="M30" i="10" s="1"/>
  <c r="G27" i="4"/>
  <c r="L36" i="10" l="1"/>
  <c r="E35" i="15" s="1"/>
  <c r="P39" i="10"/>
  <c r="O39" i="10"/>
  <c r="B31" i="10"/>
  <c r="B29" i="15"/>
  <c r="I29" i="15" s="1"/>
  <c r="S27" i="4"/>
  <c r="B28" i="4" s="1"/>
  <c r="Q27" i="4"/>
  <c r="H37" i="10" l="1"/>
  <c r="L37" i="10"/>
  <c r="E36" i="15" s="1"/>
  <c r="F31" i="10"/>
  <c r="M31" i="10" s="1"/>
  <c r="G28" i="4"/>
  <c r="H38" i="10" l="1"/>
  <c r="L38" i="10" s="1"/>
  <c r="B32" i="10"/>
  <c r="P40" i="10"/>
  <c r="O40" i="10"/>
  <c r="B30" i="15"/>
  <c r="I30" i="15" s="1"/>
  <c r="Q28" i="4"/>
  <c r="S28" i="4"/>
  <c r="B29" i="4" s="1"/>
  <c r="H39" i="10" l="1"/>
  <c r="L39" i="10" s="1"/>
  <c r="E37" i="15"/>
  <c r="F32" i="10"/>
  <c r="M32" i="10" s="1"/>
  <c r="G29" i="4"/>
  <c r="E38" i="15" l="1"/>
  <c r="H40" i="10"/>
  <c r="L40" i="10" s="1"/>
  <c r="B33" i="10"/>
  <c r="O41" i="10"/>
  <c r="P41" i="10"/>
  <c r="B31" i="15"/>
  <c r="I31" i="15" s="1"/>
  <c r="S29" i="4"/>
  <c r="B30" i="4" s="1"/>
  <c r="Q29" i="4"/>
  <c r="E39" i="15" l="1"/>
  <c r="H41" i="10"/>
  <c r="L41" i="10" s="1"/>
  <c r="F33" i="10"/>
  <c r="M33" i="10" s="1"/>
  <c r="G30" i="4"/>
  <c r="E40" i="15" l="1"/>
  <c r="H42" i="10"/>
  <c r="L42" i="10" s="1"/>
  <c r="B34" i="10"/>
  <c r="O42" i="10"/>
  <c r="P42" i="10"/>
  <c r="B32" i="15"/>
  <c r="I32" i="15" s="1"/>
  <c r="S30" i="4"/>
  <c r="B31" i="4" s="1"/>
  <c r="G31" i="4" s="1"/>
  <c r="Q30" i="4"/>
  <c r="H43" i="10" l="1"/>
  <c r="L43" i="10" s="1"/>
  <c r="E41" i="15"/>
  <c r="F34" i="10"/>
  <c r="M34" i="10" s="1"/>
  <c r="Q31" i="4"/>
  <c r="S31" i="4"/>
  <c r="H44" i="10" l="1"/>
  <c r="L44" i="10" s="1"/>
  <c r="E42" i="15"/>
  <c r="B35" i="10"/>
  <c r="F35" i="10" s="1"/>
  <c r="M35" i="10" s="1"/>
  <c r="P43" i="10"/>
  <c r="O43" i="10"/>
  <c r="B33" i="15"/>
  <c r="I33" i="15" s="1"/>
  <c r="B32" i="4"/>
  <c r="G32" i="4" s="1"/>
  <c r="H45" i="10" l="1"/>
  <c r="L45" i="10" s="1"/>
  <c r="E43" i="15"/>
  <c r="B36" i="10"/>
  <c r="F36" i="10" s="1"/>
  <c r="M36" i="10" s="1"/>
  <c r="B34" i="15"/>
  <c r="I34" i="15" s="1"/>
  <c r="Q32" i="4"/>
  <c r="S32" i="4"/>
  <c r="H46" i="10" l="1"/>
  <c r="L46" i="10" s="1"/>
  <c r="E44" i="15"/>
  <c r="B37" i="10"/>
  <c r="F37" i="10" s="1"/>
  <c r="M37" i="10" s="1"/>
  <c r="B35" i="15"/>
  <c r="I35" i="15" s="1"/>
  <c r="B33" i="4"/>
  <c r="G33" i="4" s="1"/>
  <c r="H47" i="10" l="1"/>
  <c r="L47" i="10" s="1"/>
  <c r="E45" i="15"/>
  <c r="B38" i="10"/>
  <c r="F38" i="10" s="1"/>
  <c r="M38" i="10" s="1"/>
  <c r="B36" i="15"/>
  <c r="I36" i="15" s="1"/>
  <c r="Q33" i="4"/>
  <c r="S33" i="4"/>
  <c r="H48" i="10" l="1"/>
  <c r="L48" i="10" s="1"/>
  <c r="E46" i="15"/>
  <c r="B39" i="10"/>
  <c r="F39" i="10" s="1"/>
  <c r="M39" i="10" s="1"/>
  <c r="B37" i="15"/>
  <c r="I37" i="15" s="1"/>
  <c r="B34" i="4"/>
  <c r="G34" i="4" s="1"/>
  <c r="H49" i="10" l="1"/>
  <c r="L49" i="10" s="1"/>
  <c r="E47" i="15"/>
  <c r="B40" i="10"/>
  <c r="F40" i="10" s="1"/>
  <c r="M40" i="10" s="1"/>
  <c r="B38" i="15"/>
  <c r="I38" i="15" s="1"/>
  <c r="Q34" i="4"/>
  <c r="S34" i="4"/>
  <c r="H50" i="10" l="1"/>
  <c r="L50" i="10" s="1"/>
  <c r="E48" i="15"/>
  <c r="B39" i="15"/>
  <c r="I39" i="15" s="1"/>
  <c r="B41" i="10"/>
  <c r="F41" i="10" s="1"/>
  <c r="M41" i="10" s="1"/>
  <c r="B35" i="4"/>
  <c r="G35" i="4" s="1"/>
  <c r="H51" i="10" l="1"/>
  <c r="L51" i="10" s="1"/>
  <c r="E49" i="15"/>
  <c r="B42" i="10"/>
  <c r="F42" i="10" s="1"/>
  <c r="M42" i="10" s="1"/>
  <c r="B40" i="15"/>
  <c r="I40" i="15" s="1"/>
  <c r="Q35" i="4"/>
  <c r="S35" i="4"/>
  <c r="H52" i="10" l="1"/>
  <c r="L52" i="10" s="1"/>
  <c r="E50" i="15"/>
  <c r="B43" i="10"/>
  <c r="F43" i="10" s="1"/>
  <c r="M43" i="10" s="1"/>
  <c r="B41" i="15"/>
  <c r="I41" i="15" s="1"/>
  <c r="B36" i="4"/>
  <c r="G36" i="4" s="1"/>
  <c r="H53" i="10" l="1"/>
  <c r="L53" i="10" s="1"/>
  <c r="E51" i="15"/>
  <c r="B42" i="15"/>
  <c r="I42" i="15" s="1"/>
  <c r="B44" i="10"/>
  <c r="F44" i="10" s="1"/>
  <c r="M44" i="10" s="1"/>
  <c r="Q36" i="4"/>
  <c r="S36" i="4"/>
  <c r="E52" i="15" l="1"/>
  <c r="H54" i="10"/>
  <c r="L54" i="10" s="1"/>
  <c r="B43" i="15"/>
  <c r="I43" i="15" s="1"/>
  <c r="B45" i="10"/>
  <c r="F45" i="10" s="1"/>
  <c r="M45" i="10" s="1"/>
  <c r="B37" i="4"/>
  <c r="G37" i="4" s="1"/>
  <c r="H55" i="10" l="1"/>
  <c r="L55" i="10" s="1"/>
  <c r="E53" i="15"/>
  <c r="B46" i="10"/>
  <c r="F46" i="10" s="1"/>
  <c r="M46" i="10" s="1"/>
  <c r="B44" i="15"/>
  <c r="I44" i="15" s="1"/>
  <c r="S37" i="4"/>
  <c r="Q37" i="4"/>
  <c r="H56" i="10" l="1"/>
  <c r="L56" i="10" s="1"/>
  <c r="E54" i="15"/>
  <c r="B45" i="15"/>
  <c r="I45" i="15" s="1"/>
  <c r="B47" i="10"/>
  <c r="F47" i="10" s="1"/>
  <c r="M47" i="10" s="1"/>
  <c r="B38" i="4"/>
  <c r="G38" i="4" s="1"/>
  <c r="E55" i="15" l="1"/>
  <c r="H57" i="10"/>
  <c r="L57" i="10" s="1"/>
  <c r="B48" i="10"/>
  <c r="F48" i="10" s="1"/>
  <c r="M48" i="10" s="1"/>
  <c r="B46" i="15"/>
  <c r="I46" i="15" s="1"/>
  <c r="Q38" i="4"/>
  <c r="S38" i="4"/>
  <c r="E56" i="15" l="1"/>
  <c r="H58" i="10"/>
  <c r="L58" i="10" s="1"/>
  <c r="B49" i="10"/>
  <c r="F49" i="10" s="1"/>
  <c r="M49" i="10" s="1"/>
  <c r="B47" i="15"/>
  <c r="I47" i="15" s="1"/>
  <c r="B39" i="4"/>
  <c r="G39" i="4" s="1"/>
  <c r="H59" i="10" l="1"/>
  <c r="L59" i="10" s="1"/>
  <c r="E57" i="15"/>
  <c r="B50" i="10"/>
  <c r="F50" i="10" s="1"/>
  <c r="M50" i="10" s="1"/>
  <c r="B48" i="15"/>
  <c r="I48" i="15" s="1"/>
  <c r="Q39" i="4"/>
  <c r="S39" i="4"/>
  <c r="H60" i="10" l="1"/>
  <c r="L60" i="10" s="1"/>
  <c r="E58" i="15"/>
  <c r="B49" i="15"/>
  <c r="I49" i="15" s="1"/>
  <c r="B51" i="10"/>
  <c r="F51" i="10" s="1"/>
  <c r="M51" i="10" s="1"/>
  <c r="B40" i="4"/>
  <c r="G40" i="4" s="1"/>
  <c r="H61" i="10" l="1"/>
  <c r="L61" i="10" s="1"/>
  <c r="E59" i="15"/>
  <c r="B52" i="10"/>
  <c r="F52" i="10" s="1"/>
  <c r="M52" i="10" s="1"/>
  <c r="B50" i="15"/>
  <c r="I50" i="15" s="1"/>
  <c r="Q40" i="4"/>
  <c r="S40" i="4"/>
  <c r="H62" i="10" l="1"/>
  <c r="L62" i="10" s="1"/>
  <c r="E60" i="15"/>
  <c r="B53" i="10"/>
  <c r="F53" i="10" s="1"/>
  <c r="M53" i="10" s="1"/>
  <c r="B51" i="15"/>
  <c r="I51" i="15" s="1"/>
  <c r="B41" i="4"/>
  <c r="G41" i="4" s="1"/>
  <c r="H63" i="10" l="1"/>
  <c r="L63" i="10" s="1"/>
  <c r="E61" i="15"/>
  <c r="B54" i="10"/>
  <c r="F54" i="10" s="1"/>
  <c r="M54" i="10" s="1"/>
  <c r="B52" i="15"/>
  <c r="I52" i="15" s="1"/>
  <c r="S41" i="4"/>
  <c r="Q41" i="4"/>
  <c r="H64" i="10" l="1"/>
  <c r="L64" i="10" s="1"/>
  <c r="E62" i="15"/>
  <c r="B53" i="15"/>
  <c r="I53" i="15" s="1"/>
  <c r="B55" i="10"/>
  <c r="F55" i="10" s="1"/>
  <c r="M55" i="10" s="1"/>
  <c r="B42" i="4"/>
  <c r="G42" i="4" s="1"/>
  <c r="H65" i="10" l="1"/>
  <c r="L65" i="10" s="1"/>
  <c r="E63" i="15"/>
  <c r="B56" i="10"/>
  <c r="F56" i="10" s="1"/>
  <c r="M56" i="10" s="1"/>
  <c r="B54" i="15"/>
  <c r="I54" i="15" s="1"/>
  <c r="S42" i="4"/>
  <c r="Q42" i="4"/>
  <c r="H66" i="10" l="1"/>
  <c r="L66" i="10" s="1"/>
  <c r="E64" i="15"/>
  <c r="B55" i="15"/>
  <c r="I55" i="15" s="1"/>
  <c r="B57" i="10"/>
  <c r="F57" i="10" s="1"/>
  <c r="M57" i="10" s="1"/>
  <c r="B43" i="4"/>
  <c r="G43" i="4" s="1"/>
  <c r="H67" i="10" l="1"/>
  <c r="L67" i="10" s="1"/>
  <c r="E65" i="15"/>
  <c r="B56" i="15"/>
  <c r="I56" i="15" s="1"/>
  <c r="B58" i="10"/>
  <c r="F58" i="10" s="1"/>
  <c r="M58" i="10" s="1"/>
  <c r="Q43" i="4"/>
  <c r="S43" i="4"/>
  <c r="K5" i="2"/>
  <c r="C11" i="6"/>
  <c r="I4" i="6" s="1"/>
  <c r="I9" i="6" s="1"/>
  <c r="H68" i="10" l="1"/>
  <c r="L68" i="10" s="1"/>
  <c r="E66" i="15"/>
  <c r="B59" i="10"/>
  <c r="F59" i="10" s="1"/>
  <c r="M59" i="10" s="1"/>
  <c r="B57" i="15"/>
  <c r="I57" i="15" s="1"/>
  <c r="B44" i="4"/>
  <c r="G44" i="4" s="1"/>
  <c r="H69" i="10" l="1"/>
  <c r="L69" i="10" s="1"/>
  <c r="E67" i="15"/>
  <c r="B58" i="15"/>
  <c r="I58" i="15" s="1"/>
  <c r="B60" i="10"/>
  <c r="F60" i="10" s="1"/>
  <c r="M60" i="10" s="1"/>
  <c r="Q44" i="4"/>
  <c r="S44" i="4"/>
  <c r="H70" i="10" l="1"/>
  <c r="L70" i="10" s="1"/>
  <c r="E68" i="15"/>
  <c r="B61" i="10"/>
  <c r="F61" i="10" s="1"/>
  <c r="M61" i="10" s="1"/>
  <c r="B59" i="15"/>
  <c r="I59" i="15" s="1"/>
  <c r="B45" i="4"/>
  <c r="G45" i="4" s="1"/>
  <c r="E69" i="15" l="1"/>
  <c r="H71" i="10"/>
  <c r="L71" i="10" s="1"/>
  <c r="B62" i="10"/>
  <c r="F62" i="10" s="1"/>
  <c r="M62" i="10" s="1"/>
  <c r="B60" i="15"/>
  <c r="I60" i="15" s="1"/>
  <c r="Q45" i="4"/>
  <c r="S45" i="4"/>
  <c r="H72" i="10" l="1"/>
  <c r="L72" i="10" s="1"/>
  <c r="E70" i="15"/>
  <c r="B61" i="15"/>
  <c r="I61" i="15" s="1"/>
  <c r="B63" i="10"/>
  <c r="F63" i="10" s="1"/>
  <c r="M63" i="10" s="1"/>
  <c r="B46" i="4"/>
  <c r="G46" i="4" s="1"/>
  <c r="H73" i="10" l="1"/>
  <c r="L73" i="10" s="1"/>
  <c r="E71" i="15"/>
  <c r="B64" i="10"/>
  <c r="F64" i="10" s="1"/>
  <c r="M64" i="10" s="1"/>
  <c r="B62" i="15"/>
  <c r="I62" i="15" s="1"/>
  <c r="Q46" i="4"/>
  <c r="S46" i="4"/>
  <c r="H74" i="10" l="1"/>
  <c r="L74" i="10" s="1"/>
  <c r="E72" i="15"/>
  <c r="B63" i="15"/>
  <c r="I63" i="15" s="1"/>
  <c r="B65" i="10"/>
  <c r="F65" i="10" s="1"/>
  <c r="M65" i="10" s="1"/>
  <c r="B47" i="4"/>
  <c r="G47" i="4" s="1"/>
  <c r="H75" i="10" l="1"/>
  <c r="L75" i="10" s="1"/>
  <c r="E73" i="15"/>
  <c r="B66" i="10"/>
  <c r="F66" i="10" s="1"/>
  <c r="M66" i="10" s="1"/>
  <c r="B64" i="15"/>
  <c r="I64" i="15" s="1"/>
  <c r="Q47" i="4"/>
  <c r="S47" i="4"/>
  <c r="E74" i="15" l="1"/>
  <c r="H76" i="10"/>
  <c r="L76" i="10" s="1"/>
  <c r="B65" i="15"/>
  <c r="I65" i="15" s="1"/>
  <c r="B67" i="10"/>
  <c r="F67" i="10" s="1"/>
  <c r="M67" i="10" s="1"/>
  <c r="B48" i="4"/>
  <c r="G48" i="4" s="1"/>
  <c r="E75" i="15" l="1"/>
  <c r="H77" i="10"/>
  <c r="L77" i="10" s="1"/>
  <c r="B66" i="15"/>
  <c r="I66" i="15" s="1"/>
  <c r="B68" i="10"/>
  <c r="F68" i="10" s="1"/>
  <c r="M68" i="10" s="1"/>
  <c r="S48" i="4"/>
  <c r="Q48" i="4"/>
  <c r="H78" i="10" l="1"/>
  <c r="L78" i="10" s="1"/>
  <c r="E76" i="15"/>
  <c r="B67" i="15"/>
  <c r="I67" i="15" s="1"/>
  <c r="B69" i="10"/>
  <c r="F69" i="10" s="1"/>
  <c r="M69" i="10" s="1"/>
  <c r="B49" i="4"/>
  <c r="G49" i="4" s="1"/>
  <c r="H79" i="10" l="1"/>
  <c r="L79" i="10" s="1"/>
  <c r="E77" i="15"/>
  <c r="B70" i="10"/>
  <c r="F70" i="10" s="1"/>
  <c r="M70" i="10" s="1"/>
  <c r="B68" i="15"/>
  <c r="I68" i="15" s="1"/>
  <c r="Q49" i="4"/>
  <c r="S49" i="4"/>
  <c r="H80" i="10" l="1"/>
  <c r="L80" i="10" s="1"/>
  <c r="E78" i="15"/>
  <c r="B71" i="10"/>
  <c r="F71" i="10" s="1"/>
  <c r="M71" i="10" s="1"/>
  <c r="B69" i="15"/>
  <c r="I69" i="15" s="1"/>
  <c r="B50" i="4"/>
  <c r="G50" i="4" s="1"/>
  <c r="E79" i="15" l="1"/>
  <c r="H81" i="10"/>
  <c r="L81" i="10" s="1"/>
  <c r="B72" i="10"/>
  <c r="F72" i="10" s="1"/>
  <c r="M72" i="10" s="1"/>
  <c r="B70" i="15"/>
  <c r="I70" i="15" s="1"/>
  <c r="Q50" i="4"/>
  <c r="S50" i="4"/>
  <c r="B51" i="4" s="1"/>
  <c r="G51" i="4" s="1"/>
  <c r="H82" i="10" l="1"/>
  <c r="L82" i="10" s="1"/>
  <c r="E80" i="15"/>
  <c r="B71" i="15"/>
  <c r="I71" i="15" s="1"/>
  <c r="B73" i="10"/>
  <c r="F73" i="10" s="1"/>
  <c r="M73" i="10" s="1"/>
  <c r="S51" i="4"/>
  <c r="B52" i="4" s="1"/>
  <c r="G52" i="4" s="1"/>
  <c r="Q51" i="4"/>
  <c r="E81" i="15" l="1"/>
  <c r="H83" i="10"/>
  <c r="L83" i="10" s="1"/>
  <c r="B74" i="10"/>
  <c r="F74" i="10" s="1"/>
  <c r="M74" i="10" s="1"/>
  <c r="B72" i="15"/>
  <c r="I72" i="15" s="1"/>
  <c r="Q52" i="4"/>
  <c r="S52" i="4"/>
  <c r="B53" i="4" s="1"/>
  <c r="G53" i="4" s="1"/>
  <c r="H84" i="10" l="1"/>
  <c r="L84" i="10" s="1"/>
  <c r="E82" i="15"/>
  <c r="B73" i="15"/>
  <c r="I73" i="15" s="1"/>
  <c r="P72" i="4" s="1"/>
  <c r="B75" i="10"/>
  <c r="F75" i="10" s="1"/>
  <c r="M75" i="10" s="1"/>
  <c r="S53" i="4"/>
  <c r="B54" i="4" s="1"/>
  <c r="G54" i="4" s="1"/>
  <c r="Q53" i="4"/>
  <c r="E83" i="15" l="1"/>
  <c r="H85" i="10"/>
  <c r="L85" i="10" s="1"/>
  <c r="B74" i="15"/>
  <c r="I74" i="15" s="1"/>
  <c r="P73" i="4" s="1"/>
  <c r="B76" i="10"/>
  <c r="F76" i="10" s="1"/>
  <c r="M76" i="10" s="1"/>
  <c r="S54" i="4"/>
  <c r="B55" i="4" s="1"/>
  <c r="G55" i="4" s="1"/>
  <c r="Q54" i="4"/>
  <c r="H86" i="10" l="1"/>
  <c r="L86" i="10" s="1"/>
  <c r="E84" i="15"/>
  <c r="B75" i="15"/>
  <c r="I75" i="15" s="1"/>
  <c r="P74" i="4" s="1"/>
  <c r="B77" i="10"/>
  <c r="F77" i="10" s="1"/>
  <c r="M77" i="10" s="1"/>
  <c r="S55" i="4"/>
  <c r="B56" i="4" s="1"/>
  <c r="G56" i="4" s="1"/>
  <c r="Q55" i="4"/>
  <c r="H87" i="10" l="1"/>
  <c r="E85" i="15"/>
  <c r="B78" i="10"/>
  <c r="F78" i="10" s="1"/>
  <c r="M78" i="10" s="1"/>
  <c r="B76" i="15"/>
  <c r="I76" i="15" s="1"/>
  <c r="P75" i="4" s="1"/>
  <c r="Q56" i="4"/>
  <c r="S56" i="4"/>
  <c r="B57" i="4" s="1"/>
  <c r="G57" i="4" s="1"/>
  <c r="L87" i="10" l="1"/>
  <c r="E86" i="15" s="1"/>
  <c r="B77" i="15"/>
  <c r="I77" i="15" s="1"/>
  <c r="P76" i="4" s="1"/>
  <c r="B79" i="10"/>
  <c r="F79" i="10" s="1"/>
  <c r="M79" i="10" s="1"/>
  <c r="Q57" i="4"/>
  <c r="S57" i="4"/>
  <c r="B58" i="4" s="1"/>
  <c r="G58" i="4" s="1"/>
  <c r="B78" i="15" l="1"/>
  <c r="I78" i="15" s="1"/>
  <c r="P77" i="4" s="1"/>
  <c r="B80" i="10"/>
  <c r="F80" i="10" s="1"/>
  <c r="M80" i="10" s="1"/>
  <c r="S58" i="4"/>
  <c r="B59" i="4" s="1"/>
  <c r="G59" i="4" s="1"/>
  <c r="Q58" i="4"/>
  <c r="B81" i="10" l="1"/>
  <c r="F81" i="10" s="1"/>
  <c r="M81" i="10" s="1"/>
  <c r="B79" i="15"/>
  <c r="I79" i="15" s="1"/>
  <c r="P78" i="4" s="1"/>
  <c r="Q59" i="4"/>
  <c r="S59" i="4"/>
  <c r="B60" i="4" s="1"/>
  <c r="G60" i="4" s="1"/>
  <c r="B82" i="10" l="1"/>
  <c r="F82" i="10" s="1"/>
  <c r="M82" i="10" s="1"/>
  <c r="B80" i="15"/>
  <c r="I80" i="15" s="1"/>
  <c r="P79" i="4" s="1"/>
  <c r="S60" i="4"/>
  <c r="B61" i="4" s="1"/>
  <c r="G61" i="4" s="1"/>
  <c r="Q60" i="4"/>
  <c r="B81" i="15" l="1"/>
  <c r="I81" i="15" s="1"/>
  <c r="P80" i="4" s="1"/>
  <c r="B83" i="10"/>
  <c r="F83" i="10" s="1"/>
  <c r="M83" i="10" s="1"/>
  <c r="Q61" i="4"/>
  <c r="S61" i="4"/>
  <c r="B62" i="4" s="1"/>
  <c r="G62" i="4" s="1"/>
  <c r="B82" i="15" l="1"/>
  <c r="I82" i="15" s="1"/>
  <c r="P81" i="4" s="1"/>
  <c r="B84" i="10"/>
  <c r="F84" i="10" s="1"/>
  <c r="M84" i="10" s="1"/>
  <c r="Q62" i="4"/>
  <c r="S62" i="4"/>
  <c r="B63" i="4" s="1"/>
  <c r="G63" i="4" s="1"/>
  <c r="B85" i="10" l="1"/>
  <c r="F85" i="10" s="1"/>
  <c r="M85" i="10" s="1"/>
  <c r="B83" i="15"/>
  <c r="I83" i="15" s="1"/>
  <c r="S63" i="4"/>
  <c r="B64" i="4" s="1"/>
  <c r="G64" i="4" s="1"/>
  <c r="Q63" i="4"/>
  <c r="B84" i="15" l="1"/>
  <c r="I84" i="15" s="1"/>
  <c r="C83" i="4" s="1"/>
  <c r="B86" i="10"/>
  <c r="F86" i="10" s="1"/>
  <c r="M86" i="10" s="1"/>
  <c r="S64" i="4"/>
  <c r="B65" i="4" s="1"/>
  <c r="G65" i="4" s="1"/>
  <c r="Q64" i="4"/>
  <c r="B87" i="10" l="1"/>
  <c r="B85" i="15"/>
  <c r="I85" i="15" s="1"/>
  <c r="C84" i="4" s="1"/>
  <c r="S65" i="4"/>
  <c r="B66" i="4" s="1"/>
  <c r="G66" i="4" s="1"/>
  <c r="Q65" i="4"/>
  <c r="F87" i="10" l="1"/>
  <c r="S66" i="4"/>
  <c r="B67" i="4" s="1"/>
  <c r="G67" i="4" s="1"/>
  <c r="Q66" i="4"/>
  <c r="B86" i="15" l="1"/>
  <c r="I86" i="15" s="1"/>
  <c r="C85" i="4" s="1"/>
  <c r="M87" i="10"/>
  <c r="Q67" i="4"/>
  <c r="S67" i="4"/>
  <c r="B68" i="4" s="1"/>
  <c r="G68" i="4" s="1"/>
  <c r="Q68" i="4" l="1"/>
  <c r="S68" i="4"/>
  <c r="B69" i="4" s="1"/>
  <c r="G69" i="4" s="1"/>
  <c r="S69" i="4" l="1"/>
  <c r="B70" i="4" s="1"/>
  <c r="G70" i="4" s="1"/>
  <c r="Q69" i="4"/>
  <c r="S70" i="4" l="1"/>
  <c r="B71" i="4" s="1"/>
  <c r="G71" i="4" s="1"/>
  <c r="Q70" i="4"/>
  <c r="S71" i="4" l="1"/>
  <c r="B72" i="4" s="1"/>
  <c r="G72" i="4" s="1"/>
  <c r="Q71" i="4"/>
  <c r="Q72" i="4" l="1"/>
  <c r="S72" i="4"/>
  <c r="B73" i="4" s="1"/>
  <c r="G73" i="4" s="1"/>
  <c r="S73" i="4" l="1"/>
  <c r="B74" i="4" s="1"/>
  <c r="G74" i="4" s="1"/>
  <c r="Q73" i="4"/>
  <c r="S74" i="4" l="1"/>
  <c r="B75" i="4" s="1"/>
  <c r="G75" i="4" s="1"/>
  <c r="Q74" i="4"/>
  <c r="Q75" i="4" l="1"/>
  <c r="S75" i="4"/>
  <c r="B76" i="4" s="1"/>
  <c r="G76" i="4" s="1"/>
  <c r="Q76" i="4" l="1"/>
  <c r="S76" i="4"/>
  <c r="B77" i="4" s="1"/>
  <c r="G77" i="4" s="1"/>
  <c r="S77" i="4" l="1"/>
  <c r="B78" i="4" s="1"/>
  <c r="G78" i="4" s="1"/>
  <c r="Q77" i="4"/>
  <c r="Q78" i="4" l="1"/>
  <c r="S78" i="4"/>
  <c r="B79" i="4" s="1"/>
  <c r="G79" i="4" s="1"/>
  <c r="S79" i="4" l="1"/>
  <c r="B80" i="4" s="1"/>
  <c r="G80" i="4" s="1"/>
  <c r="Q79" i="4"/>
  <c r="Q80" i="4" l="1"/>
  <c r="S80" i="4"/>
  <c r="B81" i="4" s="1"/>
  <c r="G81" i="4" s="1"/>
  <c r="S81" i="4" l="1"/>
  <c r="B82" i="4" s="1"/>
  <c r="Q8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Christopher Webber</author>
  </authors>
  <commentList>
    <comment ref="A18" authorId="0" shapeId="0" xr:uid="{86E4C507-379F-46F2-96A8-B26740EB147E}">
      <text>
        <r>
          <rPr>
            <b/>
            <sz val="9"/>
            <color indexed="81"/>
            <rFont val="Tahoma"/>
            <family val="2"/>
          </rPr>
          <t>Every new third mine deployed allows one extra dedicated personnel unit to be hired</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Christopher Webber</author>
  </authors>
  <commentList>
    <comment ref="O50" authorId="0" shapeId="0" xr:uid="{8F973761-CDF8-4B03-8CFF-1B035F027030}">
      <text>
        <r>
          <rPr>
            <b/>
            <sz val="9"/>
            <color indexed="81"/>
            <rFont val="Tahoma"/>
            <family val="2"/>
          </rPr>
          <t>Capacity= No. of turns of maneuvre movement</t>
        </r>
        <r>
          <rPr>
            <sz val="9"/>
            <color indexed="81"/>
            <rFont val="Tahoma"/>
            <family val="2"/>
          </rPr>
          <t xml:space="preserve">
1 turn= 1 fuel unit</t>
        </r>
      </text>
    </comment>
    <comment ref="P50" authorId="0" shapeId="0" xr:uid="{BCB25773-244B-4272-8045-1F7EA45E3577}">
      <text>
        <r>
          <rPr>
            <b/>
            <sz val="9"/>
            <color indexed="81"/>
            <rFont val="Tahoma"/>
            <family val="2"/>
          </rPr>
          <t>Paid as the fuel is used in the basic game or bought in advance in the advanced game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Christopher Webber</author>
  </authors>
  <commentList>
    <comment ref="C3" authorId="0" shapeId="0" xr:uid="{D28F230F-8085-42D2-83C4-4949DE11AB28}">
      <text>
        <r>
          <rPr>
            <sz val="9"/>
            <color indexed="81"/>
            <rFont val="Tahoma"/>
            <family val="2"/>
          </rPr>
          <t>Refined metal sells for 4 times the price but counts as three times the weight for the purpose of calculating price changes</t>
        </r>
      </text>
    </comment>
    <comment ref="G3" authorId="0" shapeId="0" xr:uid="{4DA5E016-5392-4F59-B7F3-C19A4A2F9B8A}">
      <text>
        <r>
          <rPr>
            <sz val="9"/>
            <color indexed="81"/>
            <rFont val="Tahoma"/>
            <family val="2"/>
          </rPr>
          <t xml:space="preserve">The price of CT is fixed at 10,000 per shard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Christopher Webber</author>
  </authors>
  <commentList>
    <comment ref="C3" authorId="0" shapeId="0" xr:uid="{66CC2D3C-3953-43F9-8383-A400EEFB04C6}">
      <text>
        <r>
          <rPr>
            <b/>
            <sz val="9"/>
            <color indexed="81"/>
            <rFont val="Tahoma"/>
            <family val="2"/>
          </rPr>
          <t>Put sales of ore, gas, and CT on the Commodies tab/table</t>
        </r>
        <r>
          <rPr>
            <sz val="9"/>
            <color indexed="81"/>
            <rFont val="Tahoma"/>
            <family val="2"/>
          </rPr>
          <t xml:space="preserve">
</t>
        </r>
      </text>
    </comment>
    <comment ref="D3" authorId="0" shapeId="0" xr:uid="{1B8F0DB4-E810-4F37-A273-36CFED23CC87}">
      <text>
        <r>
          <rPr>
            <b/>
            <sz val="9"/>
            <color indexed="81"/>
            <rFont val="Tahoma"/>
            <family val="2"/>
          </rPr>
          <t>Optional rule</t>
        </r>
        <r>
          <rPr>
            <sz val="9"/>
            <color indexed="81"/>
            <rFont val="Tahoma"/>
            <family val="2"/>
          </rPr>
          <t xml:space="preserve">
</t>
        </r>
      </text>
    </comment>
    <comment ref="E3" authorId="0" shapeId="0" xr:uid="{2F4DABA3-D1E0-4934-BECF-CE1065AB290C}">
      <text>
        <r>
          <rPr>
            <b/>
            <sz val="9"/>
            <color indexed="81"/>
            <rFont val="Tahoma"/>
            <family val="2"/>
          </rPr>
          <t>Optional rule</t>
        </r>
        <r>
          <rPr>
            <sz val="9"/>
            <color indexed="81"/>
            <rFont val="Tahoma"/>
            <family val="2"/>
          </rPr>
          <t xml:space="preserve">
</t>
        </r>
      </text>
    </comment>
    <comment ref="I3" authorId="0" shapeId="0" xr:uid="{07A60FD0-B680-4E26-B1E4-54B068367DF7}">
      <text>
        <r>
          <rPr>
            <b/>
            <sz val="9"/>
            <color indexed="81"/>
            <rFont val="Tahoma"/>
            <family val="2"/>
          </rPr>
          <t>Christopher Webber:</t>
        </r>
        <r>
          <rPr>
            <sz val="9"/>
            <color indexed="81"/>
            <rFont val="Tahoma"/>
            <family val="2"/>
          </rPr>
          <t xml:space="preserve">
Add maintenance costs on the Ship and Installation Rosters.  Reparis go in the Other column</t>
        </r>
      </text>
    </comment>
    <comment ref="K3" authorId="0" shapeId="0" xr:uid="{922B2BF1-A943-4C56-AB31-AA5C76D2AF24}">
      <text>
        <r>
          <rPr>
            <sz val="9"/>
            <color indexed="81"/>
            <rFont val="Tahoma"/>
            <family val="2"/>
          </rPr>
          <t xml:space="preserve">Enter Salaries in the Salaries table/tab
</t>
        </r>
      </text>
    </comment>
    <comment ref="N3" authorId="0" shapeId="0" xr:uid="{F6F3256D-A3CA-4D92-884B-37CA89D2A7E8}">
      <text>
        <r>
          <rPr>
            <b/>
            <sz val="9"/>
            <color indexed="81"/>
            <rFont val="Tahoma"/>
            <family val="2"/>
          </rPr>
          <t xml:space="preserve">Enter purchases on the Commodities table/tab
</t>
        </r>
        <r>
          <rPr>
            <sz val="9"/>
            <color indexed="81"/>
            <rFont val="Tahoma"/>
            <family val="2"/>
          </rPr>
          <t xml:space="preserve">
</t>
        </r>
      </text>
    </comment>
    <comment ref="R3" authorId="0" shapeId="0" xr:uid="{1A573D3B-FB81-4881-8250-948157FEA4F9}">
      <text>
        <r>
          <rPr>
            <b/>
            <sz val="9"/>
            <color indexed="81"/>
            <rFont val="Tahoma"/>
            <family val="2"/>
          </rPr>
          <t>Optional rule</t>
        </r>
        <r>
          <rPr>
            <sz val="9"/>
            <color indexed="81"/>
            <rFont val="Tahoma"/>
            <family val="2"/>
          </rPr>
          <t xml:space="preserve">
</t>
        </r>
      </text>
    </comment>
    <comment ref="B4" authorId="0" shapeId="0" xr:uid="{36FAB544-036C-448A-97BB-9BAC4B7B587C}">
      <text>
        <r>
          <rPr>
            <sz val="9"/>
            <color indexed="81"/>
            <rFont val="Tahoma"/>
            <family val="2"/>
          </rPr>
          <t xml:space="preserve">2000 for a coroporation, 800 for a prospector, enter your starting funds here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Christopher Webber</author>
  </authors>
  <commentList>
    <comment ref="J21" authorId="0" shapeId="0" xr:uid="{F46E69C5-9A8B-4736-9C47-5FEB57C225BE}">
      <text>
        <r>
          <rPr>
            <b/>
            <sz val="9"/>
            <color indexed="81"/>
            <rFont val="Tahoma"/>
            <family val="2"/>
          </rPr>
          <t>Capacity= No. of turns of movement</t>
        </r>
        <r>
          <rPr>
            <sz val="9"/>
            <color indexed="81"/>
            <rFont val="Tahoma"/>
            <family val="2"/>
          </rPr>
          <t xml:space="preserve">
1 turn= 1 each of water and food</t>
        </r>
      </text>
    </comment>
    <comment ref="K21" authorId="0" shapeId="0" xr:uid="{54B39220-141E-4FD2-AEDE-413929AA81E2}">
      <text>
        <r>
          <rPr>
            <b/>
            <sz val="9"/>
            <color indexed="81"/>
            <rFont val="Tahoma"/>
            <family val="2"/>
          </rPr>
          <t>Paid as it is used in the basic game or bought in advance in the advanced game</t>
        </r>
        <r>
          <rPr>
            <sz val="9"/>
            <color indexed="81"/>
            <rFont val="Tahoma"/>
            <family val="2"/>
          </rPr>
          <t xml:space="preserve">
</t>
        </r>
      </text>
    </comment>
    <comment ref="J29" authorId="0" shapeId="0" xr:uid="{CEAAD7D7-1BB3-4D73-844C-86B35B3EBC8E}">
      <text>
        <r>
          <rPr>
            <b/>
            <sz val="9"/>
            <color indexed="81"/>
            <rFont val="Tahoma"/>
            <family val="2"/>
          </rPr>
          <t>Capacity= No. of turns of manoeuvre movement</t>
        </r>
        <r>
          <rPr>
            <sz val="9"/>
            <color indexed="81"/>
            <rFont val="Tahoma"/>
            <family val="2"/>
          </rPr>
          <t xml:space="preserve">
1 turn= 1 fuel unit</t>
        </r>
      </text>
    </comment>
    <comment ref="K29" authorId="0" shapeId="0" xr:uid="{95D973A8-19E7-433D-B3B2-829040F58381}">
      <text>
        <r>
          <rPr>
            <b/>
            <sz val="9"/>
            <color indexed="81"/>
            <rFont val="Tahoma"/>
            <family val="2"/>
          </rPr>
          <t>Paid as the fuel is used in the basic game or bought in advance in the advanced game</t>
        </r>
        <r>
          <rPr>
            <sz val="9"/>
            <color indexed="81"/>
            <rFont val="Tahoma"/>
            <family val="2"/>
          </rPr>
          <t xml:space="preserve">
Cost is per unit, so it costs 1000 credits to fuel a Seeker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Christopher Webber</author>
  </authors>
  <commentList>
    <comment ref="A10" authorId="0" shapeId="0" xr:uid="{56E2E640-A161-4C48-B855-CC064222DFD7}">
      <text>
        <r>
          <rPr>
            <b/>
            <sz val="9"/>
            <color indexed="81"/>
            <rFont val="Tahoma"/>
            <charset val="1"/>
          </rPr>
          <t>A rail gun has the same effect as a Particle Accelerator but -1 is added to the damage die roll.  A roll of 1 causes H/DX</t>
        </r>
        <r>
          <rPr>
            <sz val="9"/>
            <color indexed="81"/>
            <rFont val="Tahoma"/>
            <charset val="1"/>
          </rPr>
          <t xml:space="preserve">
</t>
        </r>
      </text>
    </comment>
    <comment ref="A14" authorId="0" shapeId="0" xr:uid="{60A52575-2313-4051-A811-8782496E7A2E}">
      <text>
        <r>
          <rPr>
            <b/>
            <sz val="9"/>
            <color indexed="81"/>
            <rFont val="Tahoma"/>
            <charset val="1"/>
          </rPr>
          <t>Point Defence Cannon</t>
        </r>
        <r>
          <rPr>
            <sz val="9"/>
            <color indexed="81"/>
            <rFont val="Tahoma"/>
            <charset val="1"/>
          </rPr>
          <t xml:space="preserve">
Adds +3 when defending against missile attacks</t>
        </r>
      </text>
    </comment>
    <comment ref="A15" authorId="0" shapeId="0" xr:uid="{3FD5DE18-6DCF-4DCC-8A85-73570F9912B1}">
      <text>
        <r>
          <rPr>
            <b/>
            <sz val="9"/>
            <color indexed="81"/>
            <rFont val="Tahoma"/>
            <charset val="1"/>
          </rPr>
          <t>Upgrades reduce movement by 2 unless an engine upgrade is installed</t>
        </r>
        <r>
          <rPr>
            <sz val="9"/>
            <color indexed="81"/>
            <rFont val="Tahoma"/>
            <charset val="1"/>
          </rPr>
          <t xml:space="preserve">
</t>
        </r>
      </text>
    </comment>
    <comment ref="K16" authorId="0" shapeId="0" xr:uid="{5D2973B3-901F-47A8-98E0-81B4B70F3C95}">
      <text>
        <r>
          <rPr>
            <b/>
            <sz val="9"/>
            <color indexed="81"/>
            <rFont val="Tahoma"/>
            <charset val="1"/>
          </rPr>
          <t>CT Bombs may be dropped on an asteroid or planetoid like missiles</t>
        </r>
        <r>
          <rPr>
            <sz val="9"/>
            <color indexed="81"/>
            <rFont val="Tahoma"/>
            <charset val="1"/>
          </rPr>
          <t xml:space="preserve">
</t>
        </r>
      </text>
    </comment>
    <comment ref="A17" authorId="0" shapeId="0" xr:uid="{3657D1E2-2D3F-425D-9670-215E86499A79}">
      <text>
        <r>
          <rPr>
            <b/>
            <sz val="9"/>
            <color indexed="81"/>
            <rFont val="Tahoma"/>
            <charset val="1"/>
          </rPr>
          <t>Increases coasting movement by 2 or compensates for the weight of one upgrade</t>
        </r>
        <r>
          <rPr>
            <sz val="9"/>
            <color indexed="81"/>
            <rFont val="Tahoma"/>
            <charset val="1"/>
          </rPr>
          <t xml:space="preserve">
</t>
        </r>
      </text>
    </comment>
    <comment ref="A18" authorId="0" shapeId="0" xr:uid="{5D0230B9-73D2-4845-BAE4-3ABF38B0AB0F}">
      <text>
        <r>
          <rPr>
            <b/>
            <sz val="9"/>
            <color indexed="81"/>
            <rFont val="Tahoma"/>
            <charset val="1"/>
          </rPr>
          <t>Increases manoeuvre movement by 2 points</t>
        </r>
        <r>
          <rPr>
            <sz val="9"/>
            <color indexed="81"/>
            <rFont val="Tahoma"/>
            <charset val="1"/>
          </rPr>
          <t xml:space="preserve">
</t>
        </r>
      </text>
    </comment>
    <comment ref="A22" authorId="0" shapeId="0" xr:uid="{E733253B-4B50-4B08-9DD4-9206AA426A64}">
      <text>
        <r>
          <rPr>
            <b/>
            <sz val="9"/>
            <color indexed="81"/>
            <rFont val="Tahoma"/>
            <charset val="1"/>
          </rPr>
          <t>Personal Armour adds one to the melee combat die roll</t>
        </r>
        <r>
          <rPr>
            <sz val="9"/>
            <color indexed="81"/>
            <rFont val="Tahoma"/>
            <charset val="1"/>
          </rPr>
          <t xml:space="preserve">
</t>
        </r>
      </text>
    </comment>
    <comment ref="A23" authorId="0" shapeId="0" xr:uid="{91FCE994-D283-4C39-870A-FC0E0EE6E0FB}">
      <text>
        <r>
          <rPr>
            <sz val="9"/>
            <color indexed="81"/>
            <rFont val="Tahoma"/>
            <charset val="1"/>
          </rPr>
          <t xml:space="preserve">Ship armour adds +2 to defensive die rolls against beam attacks
</t>
        </r>
      </text>
    </comment>
    <comment ref="A24" authorId="0" shapeId="0" xr:uid="{0FC62199-B5CB-4DB2-9431-7D3C7C56BD8C}">
      <text>
        <r>
          <rPr>
            <sz val="9"/>
            <color indexed="81"/>
            <rFont val="Tahoma"/>
            <charset val="1"/>
          </rPr>
          <t xml:space="preserve">Hides all ships that are not in the same or adjacent hex to another player's ship or installation
</t>
        </r>
      </text>
    </comment>
    <comment ref="A26" authorId="0" shapeId="0" xr:uid="{07306505-85EC-4187-9458-5FA507FAAB96}">
      <text>
        <r>
          <rPr>
            <b/>
            <sz val="9"/>
            <color indexed="81"/>
            <rFont val="Tahoma"/>
            <charset val="1"/>
          </rPr>
          <t>Breaching Pods allow melee attacks even if the drives and weaponry on the target are operational or the drives on the ship with the pods are not operational.  It is not necessary to land on an asteroid to conduct an attack with breaching pods.  Attacks by breaching pods are subject to defensive fire and are treated the same as missile attacks.  Such attacks take place during the fire combat stage, before any other melee combat.  Each pod contains up to five personnel (e.g. four thugs and a leader)</t>
        </r>
      </text>
    </comment>
    <comment ref="L29" authorId="0" shapeId="0" xr:uid="{D49BF5B7-7966-40CF-B7D4-887C7DFDA7E5}">
      <text>
        <r>
          <rPr>
            <b/>
            <sz val="9"/>
            <color indexed="81"/>
            <rFont val="Tahoma"/>
            <family val="2"/>
          </rPr>
          <t>Capacity= No. of turns of movement</t>
        </r>
        <r>
          <rPr>
            <sz val="9"/>
            <color indexed="81"/>
            <rFont val="Tahoma"/>
            <family val="2"/>
          </rPr>
          <t xml:space="preserve">
1 turn= 1 each of water and food</t>
        </r>
      </text>
    </comment>
    <comment ref="M29" authorId="0" shapeId="0" xr:uid="{5E13EBE4-8EC3-4F13-B4F4-9631D8CB71DB}">
      <text>
        <r>
          <rPr>
            <b/>
            <sz val="9"/>
            <color indexed="81"/>
            <rFont val="Tahoma"/>
            <family val="2"/>
          </rPr>
          <t>Paid as it is used in the basic game or bought in advance in the advanced game</t>
        </r>
        <r>
          <rPr>
            <sz val="9"/>
            <color indexed="81"/>
            <rFont val="Tahoma"/>
            <family val="2"/>
          </rPr>
          <t xml:space="preserve">
</t>
        </r>
      </text>
    </comment>
    <comment ref="A34" authorId="0" shapeId="0" xr:uid="{E248AF45-1304-48CA-AB8B-05CDF4B25DC6}">
      <text>
        <r>
          <rPr>
            <b/>
            <sz val="9"/>
            <color indexed="81"/>
            <rFont val="Tahoma"/>
            <charset val="1"/>
          </rPr>
          <t>A fusion engine can be installed on an asteroid to turn it into an asteroid bomb</t>
        </r>
        <r>
          <rPr>
            <sz val="9"/>
            <color indexed="81"/>
            <rFont val="Tahoma"/>
            <charset val="1"/>
          </rPr>
          <t xml:space="preserve">
</t>
        </r>
      </text>
    </comment>
    <comment ref="L35" authorId="0" shapeId="0" xr:uid="{941D80FA-B771-4025-B642-435129C14463}">
      <text>
        <r>
          <rPr>
            <b/>
            <sz val="9"/>
            <color indexed="81"/>
            <rFont val="Tahoma"/>
            <family val="2"/>
          </rPr>
          <t>Capacity= No. of turns of manoeuvre movement</t>
        </r>
        <r>
          <rPr>
            <sz val="9"/>
            <color indexed="81"/>
            <rFont val="Tahoma"/>
            <family val="2"/>
          </rPr>
          <t xml:space="preserve">
1 turn= 1 fuel unit</t>
        </r>
      </text>
    </comment>
    <comment ref="M35" authorId="0" shapeId="0" xr:uid="{8F233808-49BE-4AE6-9C6D-EA2DBF7219AB}">
      <text>
        <r>
          <rPr>
            <b/>
            <sz val="9"/>
            <color indexed="81"/>
            <rFont val="Tahoma"/>
            <family val="2"/>
          </rPr>
          <t>Paid as the fuel is used in the basic game or bought in advance in the advanced game</t>
        </r>
        <r>
          <rPr>
            <sz val="9"/>
            <color indexed="81"/>
            <rFont val="Tahoma"/>
            <family val="2"/>
          </rPr>
          <t xml:space="preserve">
</t>
        </r>
      </text>
    </comment>
  </commentList>
</comments>
</file>

<file path=xl/sharedStrings.xml><?xml version="1.0" encoding="utf-8"?>
<sst xmlns="http://schemas.openxmlformats.org/spreadsheetml/2006/main" count="1427" uniqueCount="676">
  <si>
    <t>Asteroid #</t>
  </si>
  <si>
    <t>Type</t>
  </si>
  <si>
    <t>Richness</t>
  </si>
  <si>
    <t>Extensiveness</t>
  </si>
  <si>
    <t>Base</t>
  </si>
  <si>
    <t>Smelter</t>
  </si>
  <si>
    <t>0210</t>
  </si>
  <si>
    <t>GAS</t>
  </si>
  <si>
    <t>0309</t>
  </si>
  <si>
    <t>ROCK</t>
  </si>
  <si>
    <t>0311</t>
  </si>
  <si>
    <t>METAL</t>
  </si>
  <si>
    <t>0315</t>
  </si>
  <si>
    <t>0411</t>
  </si>
  <si>
    <t>0413</t>
  </si>
  <si>
    <t>0415</t>
  </si>
  <si>
    <t>0509</t>
  </si>
  <si>
    <t>0610</t>
  </si>
  <si>
    <t>0614</t>
  </si>
  <si>
    <t>0708</t>
  </si>
  <si>
    <t>0716</t>
  </si>
  <si>
    <t>0721</t>
  </si>
  <si>
    <t>0725</t>
  </si>
  <si>
    <t>0730</t>
  </si>
  <si>
    <t>0732</t>
  </si>
  <si>
    <t xml:space="preserve"> </t>
  </si>
  <si>
    <t>Ship Type</t>
  </si>
  <si>
    <t>ID#</t>
  </si>
  <si>
    <t>Weapons Installed</t>
  </si>
  <si>
    <t>Hardpoints</t>
  </si>
  <si>
    <t>Life Support</t>
  </si>
  <si>
    <t>Dedicated Personnel</t>
  </si>
  <si>
    <t>Cargo Hold</t>
  </si>
  <si>
    <t>Maint.</t>
  </si>
  <si>
    <t>Patrol</t>
  </si>
  <si>
    <t>Seeker</t>
  </si>
  <si>
    <t>Carrier</t>
  </si>
  <si>
    <t>Installation Type</t>
  </si>
  <si>
    <t>CT Mine</t>
  </si>
  <si>
    <t>Mine</t>
  </si>
  <si>
    <t>Infinite</t>
  </si>
  <si>
    <t>Location</t>
  </si>
  <si>
    <t>0807</t>
  </si>
  <si>
    <t>0808</t>
  </si>
  <si>
    <t>0811</t>
  </si>
  <si>
    <t>0819</t>
  </si>
  <si>
    <t>0821</t>
  </si>
  <si>
    <t>0824</t>
  </si>
  <si>
    <t>0828</t>
  </si>
  <si>
    <t>0906</t>
  </si>
  <si>
    <t>0908</t>
  </si>
  <si>
    <t>0909</t>
  </si>
  <si>
    <t>0910</t>
  </si>
  <si>
    <t>0911</t>
  </si>
  <si>
    <t>0912</t>
  </si>
  <si>
    <t>0917</t>
  </si>
  <si>
    <t>0930</t>
  </si>
  <si>
    <t>0932</t>
  </si>
  <si>
    <t>1005</t>
  </si>
  <si>
    <t>1020</t>
  </si>
  <si>
    <t>1021</t>
  </si>
  <si>
    <t>1029</t>
  </si>
  <si>
    <t>1031</t>
  </si>
  <si>
    <t>1105</t>
  </si>
  <si>
    <t>1112</t>
  </si>
  <si>
    <t>1120</t>
  </si>
  <si>
    <t>1123</t>
  </si>
  <si>
    <t>1129</t>
  </si>
  <si>
    <t>1131</t>
  </si>
  <si>
    <t>1204</t>
  </si>
  <si>
    <t>1215</t>
  </si>
  <si>
    <t>1219</t>
  </si>
  <si>
    <t>1220</t>
  </si>
  <si>
    <t>1224</t>
  </si>
  <si>
    <t>1232</t>
  </si>
  <si>
    <t>1313</t>
  </si>
  <si>
    <t>1315</t>
  </si>
  <si>
    <t>1319</t>
  </si>
  <si>
    <t>1322</t>
  </si>
  <si>
    <t>1408</t>
  </si>
  <si>
    <t>1409</t>
  </si>
  <si>
    <t>1411</t>
  </si>
  <si>
    <t>1423</t>
  </si>
  <si>
    <t>1428</t>
  </si>
  <si>
    <t>1508</t>
  </si>
  <si>
    <t>1514</t>
  </si>
  <si>
    <t>1516</t>
  </si>
  <si>
    <t>1528</t>
  </si>
  <si>
    <t>1604</t>
  </si>
  <si>
    <t>1607</t>
  </si>
  <si>
    <t>1615</t>
  </si>
  <si>
    <t>1621</t>
  </si>
  <si>
    <t>1626</t>
  </si>
  <si>
    <t>1627</t>
  </si>
  <si>
    <t>1706</t>
  </si>
  <si>
    <t>1711</t>
  </si>
  <si>
    <t>1713</t>
  </si>
  <si>
    <t>1720</t>
  </si>
  <si>
    <t>1803</t>
  </si>
  <si>
    <t>1811</t>
  </si>
  <si>
    <t>1814</t>
  </si>
  <si>
    <t>1815</t>
  </si>
  <si>
    <t>1824</t>
  </si>
  <si>
    <t>1826</t>
  </si>
  <si>
    <t>1910</t>
  </si>
  <si>
    <t>1919</t>
  </si>
  <si>
    <t>1924</t>
  </si>
  <si>
    <t>2003</t>
  </si>
  <si>
    <t>2007</t>
  </si>
  <si>
    <t>2008</t>
  </si>
  <si>
    <t>2009</t>
  </si>
  <si>
    <t>2013</t>
  </si>
  <si>
    <t>2014</t>
  </si>
  <si>
    <t>2024</t>
  </si>
  <si>
    <t>2105</t>
  </si>
  <si>
    <t>2115</t>
  </si>
  <si>
    <t>2119</t>
  </si>
  <si>
    <t>2120</t>
  </si>
  <si>
    <t>2121</t>
  </si>
  <si>
    <t>2214</t>
  </si>
  <si>
    <t>2219</t>
  </si>
  <si>
    <t>2221</t>
  </si>
  <si>
    <t>2222</t>
  </si>
  <si>
    <t>2223</t>
  </si>
  <si>
    <t>2315</t>
  </si>
  <si>
    <t>2430</t>
  </si>
  <si>
    <t>2433</t>
  </si>
  <si>
    <t>2528</t>
  </si>
  <si>
    <t>2533</t>
  </si>
  <si>
    <t>2631</t>
  </si>
  <si>
    <t>2632</t>
  </si>
  <si>
    <t>2711</t>
  </si>
  <si>
    <t>2724</t>
  </si>
  <si>
    <t>2734</t>
  </si>
  <si>
    <t>2804</t>
  </si>
  <si>
    <t>2812</t>
  </si>
  <si>
    <t>2813</t>
  </si>
  <si>
    <t>2824</t>
  </si>
  <si>
    <t>2831</t>
  </si>
  <si>
    <t>2904</t>
  </si>
  <si>
    <t>2908</t>
  </si>
  <si>
    <t>2909</t>
  </si>
  <si>
    <t>2931</t>
  </si>
  <si>
    <t>3002</t>
  </si>
  <si>
    <t>3005</t>
  </si>
  <si>
    <t>3008</t>
  </si>
  <si>
    <t>3015</t>
  </si>
  <si>
    <t>3024</t>
  </si>
  <si>
    <t>3027</t>
  </si>
  <si>
    <t>3032</t>
  </si>
  <si>
    <t>3104</t>
  </si>
  <si>
    <t>3116</t>
  </si>
  <si>
    <t>3123</t>
  </si>
  <si>
    <t>3124</t>
  </si>
  <si>
    <t>3127</t>
  </si>
  <si>
    <t>3129</t>
  </si>
  <si>
    <t>3130</t>
  </si>
  <si>
    <t>3215</t>
  </si>
  <si>
    <t>3221</t>
  </si>
  <si>
    <t>3226</t>
  </si>
  <si>
    <t>3303</t>
  </si>
  <si>
    <t>3309</t>
  </si>
  <si>
    <t>3310</t>
  </si>
  <si>
    <t>3314</t>
  </si>
  <si>
    <t>3330</t>
  </si>
  <si>
    <t>3333</t>
  </si>
  <si>
    <t>3410</t>
  </si>
  <si>
    <t>3413</t>
  </si>
  <si>
    <t>3419</t>
  </si>
  <si>
    <t>3421</t>
  </si>
  <si>
    <t>3422</t>
  </si>
  <si>
    <t>3426</t>
  </si>
  <si>
    <t>3432</t>
  </si>
  <si>
    <t>3502</t>
  </si>
  <si>
    <t>3510</t>
  </si>
  <si>
    <t>3514</t>
  </si>
  <si>
    <t>3516</t>
  </si>
  <si>
    <t>3525</t>
  </si>
  <si>
    <t>3530</t>
  </si>
  <si>
    <t>3610</t>
  </si>
  <si>
    <t>3621</t>
  </si>
  <si>
    <t>3625</t>
  </si>
  <si>
    <t>3628</t>
  </si>
  <si>
    <t>3707</t>
  </si>
  <si>
    <t>3708</t>
  </si>
  <si>
    <t>3715</t>
  </si>
  <si>
    <t>3723</t>
  </si>
  <si>
    <t>3724</t>
  </si>
  <si>
    <t>3728</t>
  </si>
  <si>
    <t>3805</t>
  </si>
  <si>
    <t>3811</t>
  </si>
  <si>
    <t>3813</t>
  </si>
  <si>
    <t>3821</t>
  </si>
  <si>
    <t>3827</t>
  </si>
  <si>
    <t>3832</t>
  </si>
  <si>
    <t>4004</t>
  </si>
  <si>
    <t>4016</t>
  </si>
  <si>
    <t>4020</t>
  </si>
  <si>
    <t>4024</t>
  </si>
  <si>
    <t>4026</t>
  </si>
  <si>
    <t>4031</t>
  </si>
  <si>
    <t>4105</t>
  </si>
  <si>
    <t>4109</t>
  </si>
  <si>
    <t>4110</t>
  </si>
  <si>
    <t>4121</t>
  </si>
  <si>
    <t>4204</t>
  </si>
  <si>
    <t>4210</t>
  </si>
  <si>
    <t>4223</t>
  </si>
  <si>
    <t>4304</t>
  </si>
  <si>
    <t>4306</t>
  </si>
  <si>
    <t>4316</t>
  </si>
  <si>
    <t>4331</t>
  </si>
  <si>
    <t>4406</t>
  </si>
  <si>
    <t>4423</t>
  </si>
  <si>
    <t>4430</t>
  </si>
  <si>
    <t>4507</t>
  </si>
  <si>
    <t>4509</t>
  </si>
  <si>
    <t>4511</t>
  </si>
  <si>
    <t>4512</t>
  </si>
  <si>
    <t>4515</t>
  </si>
  <si>
    <t>4522</t>
  </si>
  <si>
    <t>4527</t>
  </si>
  <si>
    <t>4530</t>
  </si>
  <si>
    <t>4532</t>
  </si>
  <si>
    <t>4609</t>
  </si>
  <si>
    <t>4613</t>
  </si>
  <si>
    <t>4626</t>
  </si>
  <si>
    <t>4627</t>
  </si>
  <si>
    <t>4703</t>
  </si>
  <si>
    <t>4729</t>
  </si>
  <si>
    <t>4803</t>
  </si>
  <si>
    <t>4805</t>
  </si>
  <si>
    <t>4907</t>
  </si>
  <si>
    <t>4909</t>
  </si>
  <si>
    <t>4914</t>
  </si>
  <si>
    <t>4916</t>
  </si>
  <si>
    <t>5009</t>
  </si>
  <si>
    <t>5014</t>
  </si>
  <si>
    <t>Installations</t>
  </si>
  <si>
    <t>Claimed By</t>
  </si>
  <si>
    <t>Mined Material Stored</t>
  </si>
  <si>
    <t>Fuel Stored</t>
  </si>
  <si>
    <t>Fuel   Capacity</t>
  </si>
  <si>
    <t>none</t>
  </si>
  <si>
    <t>Turn</t>
  </si>
  <si>
    <t>Ore Price</t>
  </si>
  <si>
    <t>Gas Price</t>
  </si>
  <si>
    <t>Salaries</t>
  </si>
  <si>
    <t>Balance</t>
  </si>
  <si>
    <t>Balance Forward</t>
  </si>
  <si>
    <t>Fuel</t>
  </si>
  <si>
    <t>Notes</t>
  </si>
  <si>
    <t>Bribes</t>
  </si>
  <si>
    <t>Gross Profit</t>
  </si>
  <si>
    <t>Cash Flow</t>
  </si>
  <si>
    <t>Loan</t>
  </si>
  <si>
    <t>Other</t>
  </si>
  <si>
    <t>INCOME</t>
  </si>
  <si>
    <t>EXPENDITURE</t>
  </si>
  <si>
    <t>Crew</t>
  </si>
  <si>
    <t>Worker</t>
  </si>
  <si>
    <t>Thug</t>
  </si>
  <si>
    <t>Troop</t>
  </si>
  <si>
    <t>No of units</t>
  </si>
  <si>
    <t>Cost</t>
  </si>
  <si>
    <t>Total</t>
  </si>
  <si>
    <t>Total Salary Cost:</t>
  </si>
  <si>
    <t>Life Support Table</t>
  </si>
  <si>
    <t>Leader</t>
  </si>
  <si>
    <t>Thugs</t>
  </si>
  <si>
    <t>Troops</t>
  </si>
  <si>
    <t>Life Support Usage</t>
  </si>
  <si>
    <t>SEEKERS</t>
  </si>
  <si>
    <t>CARRIERS</t>
  </si>
  <si>
    <t>PATROL SHIPS</t>
  </si>
  <si>
    <t>Military  Laser</t>
  </si>
  <si>
    <t>Missile Rack</t>
  </si>
  <si>
    <t>CT Storage Bay</t>
  </si>
  <si>
    <t>Upgrades</t>
  </si>
  <si>
    <t>Weight</t>
  </si>
  <si>
    <t>Damage</t>
  </si>
  <si>
    <t>Patrol Ship</t>
  </si>
  <si>
    <t>Price</t>
  </si>
  <si>
    <t>Ships</t>
  </si>
  <si>
    <t>Purchases</t>
  </si>
  <si>
    <t>Workers</t>
  </si>
  <si>
    <t>-</t>
  </si>
  <si>
    <t>N/A</t>
  </si>
  <si>
    <t>Maint. Cost</t>
  </si>
  <si>
    <t>TOTAL</t>
  </si>
  <si>
    <t xml:space="preserve"> Maintenance</t>
  </si>
  <si>
    <t>Repairs &amp; Other</t>
  </si>
  <si>
    <t>CT</t>
  </si>
  <si>
    <t>Quantity Metal Sold</t>
  </si>
  <si>
    <t>Quantiy Gas Sold</t>
  </si>
  <si>
    <t>Quantity CT sold</t>
  </si>
  <si>
    <t>Quantity Ore Sold</t>
  </si>
  <si>
    <t>Food Sales</t>
  </si>
  <si>
    <t>Mining Revenue</t>
  </si>
  <si>
    <t>Water ice Sales</t>
  </si>
  <si>
    <t>Production</t>
  </si>
  <si>
    <t>Smelting</t>
  </si>
  <si>
    <t>No. Manual mines</t>
  </si>
  <si>
    <t>No. Installation mines</t>
  </si>
  <si>
    <t>IMMIGRATION</t>
  </si>
  <si>
    <t>Weapons</t>
  </si>
  <si>
    <t>No. in Cart</t>
  </si>
  <si>
    <t>Consumables</t>
  </si>
  <si>
    <t>Proceed to Checkout</t>
  </si>
  <si>
    <t>F</t>
  </si>
  <si>
    <t>Tycho's New and Used Spaceship Lot</t>
  </si>
  <si>
    <t>Maximum</t>
  </si>
  <si>
    <t>TOTAL IN CART</t>
  </si>
  <si>
    <t>Food*</t>
  </si>
  <si>
    <t>Water*</t>
  </si>
  <si>
    <t>Refinery*</t>
  </si>
  <si>
    <t>Hydroponics Dome*</t>
  </si>
  <si>
    <t>Fuel Pod*</t>
  </si>
  <si>
    <t>Cargo Pod*</t>
  </si>
  <si>
    <t>Life Support Pod*</t>
  </si>
  <si>
    <t>Thrusters upgrade*</t>
  </si>
  <si>
    <t>Main Engine upgrade*</t>
  </si>
  <si>
    <t>Close-in weapons system (pdp)*</t>
  </si>
  <si>
    <t>Rail Gun*</t>
  </si>
  <si>
    <t>* optional rule</t>
  </si>
  <si>
    <t>Capacity</t>
  </si>
  <si>
    <t>Rocket Fuel</t>
  </si>
  <si>
    <t>Fusion Fuel</t>
  </si>
  <si>
    <t>WATER PRICE:</t>
  </si>
  <si>
    <t>FOOD PRICE:</t>
  </si>
  <si>
    <t>Fuel Table</t>
  </si>
  <si>
    <t>The price of water and food increases each turn by 1 for each immigrant unit that arrives</t>
  </si>
  <si>
    <t xml:space="preserve">The price of either water or food falls by 1 for each 100 units sold each time they are sold </t>
  </si>
  <si>
    <t>Food and Water Table</t>
  </si>
  <si>
    <t>Fusion Engine*</t>
  </si>
  <si>
    <t xml:space="preserve"> Type</t>
  </si>
  <si>
    <t>Combat</t>
  </si>
  <si>
    <t>Fuel Cost</t>
  </si>
  <si>
    <t>Main- tenance</t>
  </si>
  <si>
    <t>PDC's*</t>
  </si>
  <si>
    <t>¥</t>
  </si>
  <si>
    <t>?</t>
  </si>
  <si>
    <t>Fuel, Food &amp; Water Capacity</t>
  </si>
  <si>
    <t>Staff</t>
  </si>
  <si>
    <t>Can only be installed on installations</t>
  </si>
  <si>
    <t>Personal Armour*</t>
  </si>
  <si>
    <t>Ship Armour*</t>
  </si>
  <si>
    <t>Stealth ECM*</t>
  </si>
  <si>
    <t>Extra Hardpoint*</t>
  </si>
  <si>
    <t>Particle Acceslerator</t>
  </si>
  <si>
    <t>Breaching Pods*</t>
  </si>
  <si>
    <t>Special</t>
  </si>
  <si>
    <t>0 or 10</t>
  </si>
  <si>
    <t>10 (fuel)</t>
  </si>
  <si>
    <t>Probe*</t>
  </si>
  <si>
    <t>SPACE PROBES</t>
  </si>
  <si>
    <t>Probe</t>
  </si>
  <si>
    <t xml:space="preserve">Ponics </t>
  </si>
  <si>
    <t>Refinery</t>
  </si>
  <si>
    <t>Robot</t>
  </si>
  <si>
    <t>(Robots</t>
  </si>
  <si>
    <t>0)</t>
  </si>
  <si>
    <t>RESCUE &amp; RECOVERY</t>
  </si>
  <si>
    <t>Tug</t>
  </si>
  <si>
    <t>Tanker</t>
  </si>
  <si>
    <t>Tug/Repari ship</t>
  </si>
  <si>
    <t>Speed</t>
  </si>
  <si>
    <t>Tug/Repari Ship*</t>
  </si>
  <si>
    <t>Tanker*</t>
  </si>
  <si>
    <t>Robots*</t>
  </si>
  <si>
    <t>START</t>
  </si>
  <si>
    <t>Mining the Asteroids, 2070</t>
  </si>
  <si>
    <t>Credits</t>
  </si>
  <si>
    <t>To win the game you must make</t>
  </si>
  <si>
    <t>Installations.</t>
  </si>
  <si>
    <t>ships, and</t>
  </si>
  <si>
    <t>Dedicated staff,</t>
  </si>
  <si>
    <t>This means you have a maximum of</t>
  </si>
  <si>
    <t>player.</t>
  </si>
  <si>
    <t xml:space="preserve">You have chosen to be the </t>
  </si>
  <si>
    <t>$200 ore/gas price</t>
  </si>
  <si>
    <t>PKF</t>
  </si>
  <si>
    <t>,</t>
  </si>
  <si>
    <t xml:space="preserve">As a </t>
  </si>
  <si>
    <t xml:space="preserve">Please place your equipment and staff during your turn. </t>
  </si>
  <si>
    <t>White</t>
  </si>
  <si>
    <t xml:space="preserve">You can spend your money at the end of the game turn if you have a leader on a planetoid.  </t>
  </si>
  <si>
    <t>How much do you wish to borrow in order to buy extra equipment/staff?</t>
  </si>
  <si>
    <t>Blue</t>
  </si>
  <si>
    <t>Your per turn running costs are:</t>
  </si>
  <si>
    <t>prospected asteroids.</t>
  </si>
  <si>
    <t>, and</t>
  </si>
  <si>
    <t>mine(s)</t>
  </si>
  <si>
    <t>Green</t>
  </si>
  <si>
    <t>Ship(s),</t>
  </si>
  <si>
    <t>Credits,</t>
  </si>
  <si>
    <t xml:space="preserve">, you start with </t>
  </si>
  <si>
    <t>Red</t>
  </si>
  <si>
    <t>Corporation</t>
  </si>
  <si>
    <t>1. a Prospector, 2. Partnership, or 3. Corporation</t>
  </si>
  <si>
    <t>Do you wish to start as ?</t>
  </si>
  <si>
    <t>Partnership</t>
  </si>
  <si>
    <t>What Colour are you?</t>
  </si>
  <si>
    <t>Prospector</t>
  </si>
  <si>
    <t>, you are player</t>
  </si>
  <si>
    <t>Conditions</t>
  </si>
  <si>
    <t>Maintenance</t>
  </si>
  <si>
    <t>Asteroids</t>
  </si>
  <si>
    <t>Cash</t>
  </si>
  <si>
    <t>total</t>
  </si>
  <si>
    <t>Leaders</t>
  </si>
  <si>
    <t>G. Gekko</t>
  </si>
  <si>
    <t>What is your name?</t>
  </si>
  <si>
    <t>Victory</t>
  </si>
  <si>
    <t>Starting</t>
  </si>
  <si>
    <t xml:space="preserve">Prospected </t>
  </si>
  <si>
    <t>Ship</t>
  </si>
  <si>
    <t>1, 2, 3, 4, or 5</t>
  </si>
  <si>
    <t>How many players are there?</t>
  </si>
  <si>
    <t>Player Startup Options &amp; Counter mix</t>
  </si>
  <si>
    <t>Pick up dedicated personnel (if any)</t>
  </si>
  <si>
    <t>Hire personnel</t>
  </si>
  <si>
    <t>Buy equipment, ships, fuel, loans</t>
  </si>
  <si>
    <t>Assess results of non-payment</t>
  </si>
  <si>
    <t>Pay maintenance, salaries, loans</t>
  </si>
  <si>
    <t>Determine the new prices of the above</t>
  </si>
  <si>
    <t>Sell CT</t>
  </si>
  <si>
    <t>Sell Gas</t>
  </si>
  <si>
    <t>At the begining of each game turn, you must:</t>
  </si>
  <si>
    <t>Belter Game Turn Menu</t>
  </si>
  <si>
    <t>Belter Player Turn Menu</t>
  </si>
  <si>
    <t>type</t>
  </si>
  <si>
    <t>How long</t>
  </si>
  <si>
    <t>Paid</t>
  </si>
  <si>
    <t>maintenance</t>
  </si>
  <si>
    <t>Available</t>
  </si>
  <si>
    <t>Used</t>
  </si>
  <si>
    <t>OK, MD, MX, BD, BX</t>
  </si>
  <si>
    <t>Status</t>
  </si>
  <si>
    <t>Laser or Missile Rack</t>
  </si>
  <si>
    <t>1(+1)</t>
  </si>
  <si>
    <t>No</t>
  </si>
  <si>
    <t>Hard Points</t>
  </si>
  <si>
    <t>OK, DD or DX</t>
  </si>
  <si>
    <t>Drive Status</t>
  </si>
  <si>
    <t>OK or H</t>
  </si>
  <si>
    <t>Hull Status</t>
  </si>
  <si>
    <t>Y</t>
  </si>
  <si>
    <t>ship cost</t>
  </si>
  <si>
    <t>Value</t>
  </si>
  <si>
    <t>Quantity</t>
  </si>
  <si>
    <t>Ore, Gas, CT, Installation, hardware</t>
  </si>
  <si>
    <t>Cargo</t>
  </si>
  <si>
    <t>OK, Stop. Strike, Quit</t>
  </si>
  <si>
    <t>200, 300, 400, or 500</t>
  </si>
  <si>
    <t>Salary</t>
  </si>
  <si>
    <t>Leader, Crew, Worker, Thug, Troop</t>
  </si>
  <si>
    <t>Types</t>
  </si>
  <si>
    <t>Names</t>
  </si>
  <si>
    <t>x</t>
  </si>
  <si>
    <t>Loaded</t>
  </si>
  <si>
    <t>"1 - 12"</t>
  </si>
  <si>
    <t>Orientation</t>
  </si>
  <si>
    <t>Manoevre, coasting, or stopped</t>
  </si>
  <si>
    <t>Move type</t>
  </si>
  <si>
    <t>Last location</t>
  </si>
  <si>
    <t>Patrol D</t>
  </si>
  <si>
    <t>Carrier D</t>
  </si>
  <si>
    <t>Seeker D</t>
  </si>
  <si>
    <t>Patrol C</t>
  </si>
  <si>
    <t>Carrier C</t>
  </si>
  <si>
    <t>Seeker C</t>
  </si>
  <si>
    <t>Owner</t>
  </si>
  <si>
    <t>Patrol B</t>
  </si>
  <si>
    <t>Carrier B</t>
  </si>
  <si>
    <t>Seeker B</t>
  </si>
  <si>
    <t xml:space="preserve">Type </t>
  </si>
  <si>
    <t>Patrol A</t>
  </si>
  <si>
    <t>Carrier A</t>
  </si>
  <si>
    <t>Seeker A</t>
  </si>
  <si>
    <t>New Location</t>
  </si>
  <si>
    <t>Ship3</t>
  </si>
  <si>
    <t xml:space="preserve">Seeker </t>
  </si>
  <si>
    <t>Ship 2</t>
  </si>
  <si>
    <t>A</t>
  </si>
  <si>
    <t>Name</t>
  </si>
  <si>
    <t>Cargo Loading</t>
  </si>
  <si>
    <t>Movement</t>
  </si>
  <si>
    <t>Cargo offloading</t>
  </si>
  <si>
    <t>Prospecting</t>
  </si>
  <si>
    <t>Pay for fuel or expend fuel units</t>
  </si>
  <si>
    <t>Resolve labour disputes</t>
  </si>
  <si>
    <t>Belter Asteroid Claims</t>
  </si>
  <si>
    <t>Belter: Starting the Game</t>
  </si>
  <si>
    <t>Belter Market</t>
  </si>
  <si>
    <t>Belter Player Balance Sheet</t>
  </si>
  <si>
    <t>Belter Player Ship Roster</t>
  </si>
  <si>
    <t>Belter  Ship Statistics</t>
  </si>
  <si>
    <t>Belter  Price List</t>
  </si>
  <si>
    <t>Belter  Installation Register</t>
  </si>
  <si>
    <t>Player 1</t>
  </si>
  <si>
    <t>Player 2</t>
  </si>
  <si>
    <t>Player 3</t>
  </si>
  <si>
    <t>Player 4</t>
  </si>
  <si>
    <t>Player 5</t>
  </si>
  <si>
    <t>Glapion Collective</t>
  </si>
  <si>
    <t>Business Name:</t>
  </si>
  <si>
    <t xml:space="preserve">Goal: </t>
  </si>
  <si>
    <t>Business Type:</t>
  </si>
  <si>
    <t>Orange</t>
  </si>
  <si>
    <t>ML</t>
  </si>
  <si>
    <t>Location End</t>
  </si>
  <si>
    <t>Location Start</t>
  </si>
  <si>
    <t>Item</t>
  </si>
  <si>
    <t>Belter Production</t>
  </si>
  <si>
    <t>Asteroid</t>
  </si>
  <si>
    <t>Metal</t>
  </si>
  <si>
    <t>Stored</t>
  </si>
  <si>
    <t>Cargo used</t>
  </si>
  <si>
    <t>Cargo capacity</t>
  </si>
  <si>
    <t>Start Price</t>
  </si>
  <si>
    <t>No sold</t>
  </si>
  <si>
    <t>End Price</t>
  </si>
  <si>
    <t>Fluctuation</t>
  </si>
  <si>
    <t>Die Roll</t>
  </si>
  <si>
    <t>Check the Asteroid Roster and update the Production page.</t>
  </si>
  <si>
    <t>Manoeuvre or Coast - Seekers have 6 MP, Carriers have 4 MP, Patrol ships can go anywhere.  Move counters, Record locations on the Ship roster</t>
  </si>
  <si>
    <t xml:space="preserve">Determing order of movement </t>
  </si>
  <si>
    <t xml:space="preserve">Add immigrants </t>
  </si>
  <si>
    <t>Check for maintenance status</t>
  </si>
  <si>
    <t>Click on the Vassal Immigrants button and  drag from the stack one counter for each one credit increase in price or  10 on the first turn</t>
  </si>
  <si>
    <t xml:space="preserve"> Roll on Vassal for unmaintained items and unpaid staff (no need if you have paid,  but it gets worse the longer you leave it unpaid</t>
  </si>
  <si>
    <t>ORE</t>
  </si>
  <si>
    <t>Check Salaries, Ship Roster, Balance Sheet</t>
  </si>
  <si>
    <t>Check Salaries, Installation Roster and Ship Roster</t>
  </si>
  <si>
    <t>Available life Support</t>
  </si>
  <si>
    <t>Sell Metal Ore</t>
  </si>
  <si>
    <t xml:space="preserve">Hit the Vassal Game Turn button </t>
  </si>
  <si>
    <t>Click on the Vassal Player Turn button on your player tray (and pay bribes if you want better)</t>
  </si>
  <si>
    <t>Start Game turn and complete each player turn for this round, see the Player Turn page for details</t>
  </si>
  <si>
    <t>(Dividend)</t>
  </si>
  <si>
    <t>Installation</t>
  </si>
  <si>
    <t>Profit  - 1 worker, 1 mine, 30 richness</t>
  </si>
  <si>
    <t>Your first Carrier and Installation mine will cost a total of 20,000 credits plus 520 per turn for  a worker, crew, and  maintenance costs.</t>
  </si>
  <si>
    <t>The minimum you can earn from a pure, rich asteroid installation is a total of 12,000 + Cr  per turn for four mines or 10,000 Cr for a CT mine</t>
  </si>
  <si>
    <t xml:space="preserve">A fully loaded Seeker has a cargo worth a minimum of 10,000 Cr. </t>
  </si>
  <si>
    <t>A Leader would take at least 33 turns to fill a Seeker</t>
  </si>
  <si>
    <t>Manual</t>
  </si>
  <si>
    <t>Life Support left</t>
  </si>
  <si>
    <t>3 workers</t>
  </si>
  <si>
    <t>Belter: End of  Game turn - Market Prices</t>
  </si>
  <si>
    <t>Immigration</t>
  </si>
  <si>
    <t>(a)</t>
  </si>
  <si>
    <t>(b)</t>
  </si>
  <si>
    <t>(c)</t>
  </si>
  <si>
    <t>(d)</t>
  </si>
  <si>
    <t>(e)</t>
  </si>
  <si>
    <t>(f)</t>
  </si>
  <si>
    <t>(g)</t>
  </si>
  <si>
    <t>(h)</t>
  </si>
  <si>
    <t>(j)</t>
  </si>
  <si>
    <t>(i)</t>
  </si>
  <si>
    <t xml:space="preserve">End Game Turn </t>
  </si>
  <si>
    <t>Dice Roll</t>
  </si>
  <si>
    <t>Intallations</t>
  </si>
  <si>
    <t>Maintenance Costs</t>
  </si>
  <si>
    <t>Gas</t>
  </si>
  <si>
    <t>Ore</t>
  </si>
  <si>
    <t>Refined Metal</t>
  </si>
  <si>
    <t xml:space="preserve">Ore </t>
  </si>
  <si>
    <t>Installation Weight</t>
  </si>
  <si>
    <t>Totals</t>
  </si>
  <si>
    <t>Sell Food</t>
  </si>
  <si>
    <t>Sell Water</t>
  </si>
  <si>
    <t>(advanced game)</t>
  </si>
  <si>
    <t>Balance Sheet</t>
  </si>
  <si>
    <t>Belter  Income Calculator</t>
  </si>
  <si>
    <t>Source</t>
  </si>
  <si>
    <t>Total Offloaded on planetoids this turn</t>
  </si>
  <si>
    <t>Weight of refined metal for price calcuation</t>
  </si>
  <si>
    <t>Tug/Repair*</t>
  </si>
  <si>
    <t>Breaching Pod*</t>
  </si>
  <si>
    <t>Goliath Personal Armour*</t>
  </si>
  <si>
    <t>Market phase, see the Income page for sales and the Sales Price page for price details, update the Balance Sheet</t>
  </si>
  <si>
    <t>See Income and Sales Price pages</t>
  </si>
  <si>
    <t>Check Cost prices, Ship Roster, Balance Sheet</t>
  </si>
  <si>
    <t>(one randomly for each third new mine)</t>
  </si>
  <si>
    <t>Calculate the Total Offloaded, enter that into the Sale price page, then come back</t>
  </si>
  <si>
    <t>Other  Cargo weight</t>
  </si>
  <si>
    <t>Other Cargo</t>
  </si>
  <si>
    <t>1= Red, 2= Green, 3= Blue, 4=Orange, 5= White</t>
  </si>
  <si>
    <t>Check the Ship Roster and Installation Roster, move production from installations to ships if necessary</t>
  </si>
  <si>
    <t>Labour status</t>
  </si>
  <si>
    <t>D</t>
  </si>
  <si>
    <t>Hire</t>
  </si>
  <si>
    <t>D= Dedicated</t>
  </si>
  <si>
    <t>Robots</t>
  </si>
  <si>
    <t>Weapons &amp; Equipment     Installed</t>
  </si>
  <si>
    <t>Dedicated</t>
  </si>
  <si>
    <t>Salaries (must be paid each week, or they may strike)</t>
  </si>
  <si>
    <t>Belter Staff  and Maintenance Payments</t>
  </si>
  <si>
    <t>Leaders, robots, and dedicated workers are not paid salaries</t>
  </si>
  <si>
    <t>1. Scroll to top of page to calculate</t>
  </si>
  <si>
    <t>Enter amount sold, and die roll, then calculate Fluctuation.  Go back to the Income page to see the result</t>
  </si>
  <si>
    <t>2. enter details  below and in Sale Prices page</t>
  </si>
  <si>
    <t>is coasting</t>
  </si>
  <si>
    <t>grey</t>
  </si>
  <si>
    <t>FUEL</t>
  </si>
  <si>
    <t>MR</t>
  </si>
  <si>
    <t>PA</t>
  </si>
  <si>
    <t>Military Laser</t>
  </si>
  <si>
    <t>Particle Accelerator</t>
  </si>
  <si>
    <t>MiL</t>
  </si>
  <si>
    <t>Mining Laser</t>
  </si>
  <si>
    <t>I have found that my copy of the game differs from online counter sheets in its counter mix, so here are the different counter mixes</t>
  </si>
  <si>
    <t>Player</t>
  </si>
  <si>
    <t xml:space="preserve">Leader </t>
  </si>
  <si>
    <t>Orange - my game</t>
  </si>
  <si>
    <t>Orange - old spreadsheet</t>
  </si>
  <si>
    <t>Orange - online counter sheet</t>
  </si>
  <si>
    <t>Orange - Online game</t>
  </si>
  <si>
    <t>Blue - my game</t>
  </si>
  <si>
    <t>Blue - old spreadsheet</t>
  </si>
  <si>
    <t>Blue - online counter sheet</t>
  </si>
  <si>
    <t>Blue - Online game</t>
  </si>
  <si>
    <t>Green - my game</t>
  </si>
  <si>
    <t>Green - old spreadsheet</t>
  </si>
  <si>
    <t>Green - online counter sheet</t>
  </si>
  <si>
    <t>Green - Online game</t>
  </si>
  <si>
    <t>Red - my game</t>
  </si>
  <si>
    <t>Red - old spreadsheet</t>
  </si>
  <si>
    <t>Red - online counter sheet</t>
  </si>
  <si>
    <t>Red - Online game</t>
  </si>
  <si>
    <t>My game - the game that I own</t>
  </si>
  <si>
    <t>Old spreadsheet - an old Excel 5 spreadsheet, which lists the composition, but I don't remember where I got it</t>
  </si>
  <si>
    <t>Online game - a list that is on the modified game board from Boardgame Geek</t>
  </si>
  <si>
    <t>Best for</t>
  </si>
  <si>
    <t>Online counter sheet - the counter sheets I got from Boardgame Geek, which I used to create the Vassal module</t>
  </si>
  <si>
    <t>Orange Corporation</t>
  </si>
  <si>
    <t>Orange Prospector</t>
  </si>
  <si>
    <t>Orange Partnership</t>
  </si>
  <si>
    <t>Green Partnership</t>
  </si>
  <si>
    <t>Green Corporation</t>
  </si>
  <si>
    <t>Blue Prospector</t>
  </si>
  <si>
    <t>Blue Corporation</t>
  </si>
  <si>
    <t>Blue Partnership</t>
  </si>
  <si>
    <t>Red Corporation</t>
  </si>
  <si>
    <t>Red Partnership</t>
  </si>
  <si>
    <t>Red Prospector</t>
  </si>
  <si>
    <t>Check Salaries, Ship Roster, Balance Sheet, Installations</t>
  </si>
  <si>
    <t>Check the Balance Sheet, Salaries and Ship Roster for fuel etc</t>
  </si>
  <si>
    <t>Click the Vassal Battle Board button and drag your counters onto the Battle Board, record damage on the ship roster</t>
  </si>
  <si>
    <t>Check the Asteroid, Installation, and  Ship Rosters, add a random dedicated personnel unit for each third installation mine built</t>
  </si>
  <si>
    <t>(Belt Rush Expansion only - click the Vassal Events button)</t>
  </si>
  <si>
    <t>(Random Events )</t>
  </si>
  <si>
    <t>Click the Vassal Prospecting button, update the Asteroids page</t>
  </si>
  <si>
    <t>Use this screen to keep track of your minies</t>
  </si>
  <si>
    <t>Enter total production from each asteroid, Colour refined metal in yellow</t>
  </si>
  <si>
    <t>TURN</t>
  </si>
  <si>
    <t>Enter the results from above below, for it to be transferred to the Balance Sheet</t>
  </si>
  <si>
    <t>M-K Mercantile</t>
  </si>
  <si>
    <t>Fuel Tank</t>
  </si>
  <si>
    <t>Fuel Used</t>
  </si>
  <si>
    <t xml:space="preserve">One immigrant is added to the labour </t>
  </si>
  <si>
    <t>pool for each 1 credit increase in the price</t>
  </si>
  <si>
    <t>of ore or gas, whichever is greater</t>
  </si>
  <si>
    <t>15/1</t>
  </si>
  <si>
    <t>Turn/richness/extensiveness</t>
  </si>
  <si>
    <t>1. Enter the maintenance costs on the Ship and Installation Rosters</t>
  </si>
  <si>
    <t>2. The salaries will automatically be entered into the table at top left, you only have to add the Dedicated numbers</t>
  </si>
  <si>
    <t>3. The total salary and maintenance costs will be automatically entered into the table above</t>
  </si>
  <si>
    <t xml:space="preserve">4.  Now you have the totals for the current turn only, you must copy and paste them into the table at left </t>
  </si>
  <si>
    <t>5,  You need to fill in only the salaries, installations, and ships columns</t>
  </si>
  <si>
    <t>6. The resulting totals will automatically be copied to the Balance Sheet for the turn indicated</t>
  </si>
  <si>
    <t>The costs for installations, salaries etc need to be readjusted every time they change, though they will be</t>
  </si>
  <si>
    <t>updated automatically when you change the details for ships and installations.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</si>
</sst>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Red]\-&quot;$&quot;#,##0"/>
    <numFmt numFmtId="44" formatCode="_-&quot;$&quot;* #,##0.00_-;\-&quot;$&quot;* #,##0.00_-;_-&quot;$&quot;* &quot;-&quot;??_-;_-@_-"/>
    <numFmt numFmtId="164" formatCode="#,##0_ ;\-#,##0\ "/>
    <numFmt numFmtId="165" formatCode="_(&quot;$&quot;* #,##0.00_);_(&quot;$&quot;* \(#,##0.00\);_(&quot;$&quot;* &quot;-&quot;??_);_(@_)"/>
    <numFmt numFmtId="166" formatCode="_(&quot;$&quot;* #,##0_);_(&quot;$&quot;* \(#,##0\);_(&quot;$&quot;* &quot;-&quot;??_);_(@_)"/>
    <numFmt numFmtId="167" formatCode="0000"/>
  </numFmts>
  <fonts count="48" x14ac:knownFonts="1">
    <font>
      <sz val="10"/>
      <name val="Arial"/>
    </font>
    <font>
      <b/>
      <sz val="10"/>
      <name val="Arial"/>
      <family val="2"/>
    </font>
    <font>
      <sz val="10"/>
      <name val="Arial"/>
      <family val="2"/>
    </font>
    <font>
      <sz val="10"/>
      <color rgb="FFFF0000"/>
      <name val="Arial"/>
      <family val="2"/>
    </font>
    <font>
      <b/>
      <sz val="12"/>
      <name val="Arial"/>
      <family val="2"/>
    </font>
    <font>
      <b/>
      <u/>
      <sz val="10"/>
      <name val="Arial"/>
      <family val="2"/>
    </font>
    <font>
      <b/>
      <sz val="10"/>
      <color rgb="FFFF0000"/>
      <name val="Arial"/>
      <family val="2"/>
    </font>
    <font>
      <u/>
      <sz val="10"/>
      <name val="Arial"/>
      <family val="2"/>
    </font>
    <font>
      <sz val="9"/>
      <color indexed="81"/>
      <name val="Tahoma"/>
      <family val="2"/>
    </font>
    <font>
      <b/>
      <sz val="9"/>
      <color indexed="81"/>
      <name val="Tahoma"/>
      <family val="2"/>
    </font>
    <font>
      <b/>
      <i/>
      <u/>
      <sz val="10"/>
      <name val="Arial"/>
      <family val="2"/>
    </font>
    <font>
      <sz val="20"/>
      <name val="Wingdings"/>
      <charset val="2"/>
    </font>
    <font>
      <i/>
      <sz val="14"/>
      <name val="Arial"/>
      <family val="2"/>
    </font>
    <font>
      <i/>
      <u/>
      <sz val="10"/>
      <name val="Arial"/>
      <family val="2"/>
    </font>
    <font>
      <sz val="10"/>
      <name val="Symbol"/>
      <family val="1"/>
      <charset val="2"/>
    </font>
    <font>
      <sz val="9"/>
      <color indexed="81"/>
      <name val="Tahoma"/>
      <charset val="1"/>
    </font>
    <font>
      <b/>
      <sz val="9"/>
      <color indexed="81"/>
      <name val="Tahoma"/>
      <charset val="1"/>
    </font>
    <font>
      <sz val="11"/>
      <color rgb="FF006100"/>
      <name val="Calibri"/>
      <family val="2"/>
      <scheme val="minor"/>
    </font>
    <font>
      <sz val="11"/>
      <color rgb="FF3F3F76"/>
      <name val="Calibri"/>
      <family val="2"/>
      <scheme val="minor"/>
    </font>
    <font>
      <sz val="10"/>
      <name val="Arial"/>
    </font>
    <font>
      <b/>
      <sz val="18"/>
      <color indexed="11"/>
      <name val="Arial"/>
      <family val="2"/>
    </font>
    <font>
      <b/>
      <sz val="36"/>
      <name val="Arial"/>
      <family val="2"/>
    </font>
    <font>
      <sz val="7"/>
      <name val="Arial"/>
      <family val="2"/>
    </font>
    <font>
      <sz val="6"/>
      <name val="Arial"/>
      <family val="2"/>
    </font>
    <font>
      <sz val="10"/>
      <color indexed="10"/>
      <name val="Arial"/>
      <family val="2"/>
    </font>
    <font>
      <sz val="8"/>
      <color indexed="8"/>
      <name val="Arial"/>
      <family val="2"/>
    </font>
    <font>
      <sz val="8"/>
      <name val="Arial"/>
      <family val="2"/>
    </font>
    <font>
      <sz val="9"/>
      <name val="Arial"/>
      <family val="2"/>
    </font>
    <font>
      <sz val="10"/>
      <color indexed="12"/>
      <name val="Arial"/>
      <family val="2"/>
    </font>
    <font>
      <b/>
      <sz val="10"/>
      <name val="Arial"/>
    </font>
    <font>
      <b/>
      <sz val="12"/>
      <name val="Arial"/>
    </font>
    <font>
      <b/>
      <u/>
      <sz val="12"/>
      <name val="Arial"/>
    </font>
    <font>
      <sz val="10"/>
      <color indexed="9"/>
      <name val="Arial"/>
      <family val="2"/>
    </font>
    <font>
      <sz val="10"/>
      <color indexed="8"/>
      <name val="Arial"/>
      <family val="2"/>
    </font>
    <font>
      <b/>
      <sz val="24"/>
      <color indexed="11"/>
      <name val="Arial"/>
      <family val="2"/>
    </font>
    <font>
      <b/>
      <i/>
      <sz val="24"/>
      <color indexed="11"/>
      <name val="Arial"/>
      <family val="2"/>
    </font>
    <font>
      <i/>
      <sz val="10"/>
      <name val="Arial"/>
      <family val="2"/>
    </font>
    <font>
      <b/>
      <i/>
      <sz val="18"/>
      <color indexed="11"/>
      <name val="Arial"/>
      <family val="2"/>
    </font>
    <font>
      <sz val="18"/>
      <name val="Arial"/>
      <family val="2"/>
    </font>
    <font>
      <b/>
      <sz val="10"/>
      <color rgb="FF27F927"/>
      <name val="Arial"/>
      <family val="2"/>
    </font>
    <font>
      <sz val="10"/>
      <color rgb="FF27F927"/>
      <name val="Arial"/>
      <family val="2"/>
    </font>
    <font>
      <b/>
      <i/>
      <u/>
      <sz val="12"/>
      <name val="Arial"/>
      <family val="2"/>
    </font>
    <font>
      <i/>
      <sz val="12"/>
      <name val="Arial"/>
      <family val="2"/>
    </font>
    <font>
      <b/>
      <i/>
      <sz val="10"/>
      <color rgb="FF27F927"/>
      <name val="Arial"/>
      <family val="2"/>
    </font>
    <font>
      <b/>
      <sz val="16"/>
      <name val="Arial"/>
      <family val="2"/>
    </font>
    <font>
      <b/>
      <sz val="10"/>
      <color rgb="FFFFFF00"/>
      <name val="Arial"/>
      <family val="2"/>
    </font>
    <font>
      <u/>
      <sz val="10"/>
      <color theme="10"/>
      <name val="Arial"/>
    </font>
    <font>
      <sz val="11"/>
      <color rgb="FF000000"/>
      <name val="Calibri"/>
      <family val="2"/>
    </font>
  </fonts>
  <fills count="28">
    <fill>
      <patternFill patternType="none"/>
    </fill>
    <fill>
      <patternFill patternType="gray125"/>
    </fill>
    <fill>
      <patternFill patternType="solid">
        <fgColor theme="9" tint="0.39997558519241921"/>
        <bgColor indexed="64"/>
      </patternFill>
    </fill>
    <fill>
      <patternFill patternType="solid">
        <fgColor rgb="FF99FF33"/>
        <bgColor indexed="64"/>
      </patternFill>
    </fill>
    <fill>
      <patternFill patternType="solid">
        <fgColor rgb="FF27F927"/>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rgb="FFFF0000"/>
        <bgColor indexed="64"/>
      </patternFill>
    </fill>
    <fill>
      <patternFill patternType="solid">
        <fgColor rgb="FFC6EFCE"/>
      </patternFill>
    </fill>
    <fill>
      <patternFill patternType="solid">
        <fgColor rgb="FFFFCC99"/>
      </patternFill>
    </fill>
    <fill>
      <patternFill patternType="solid">
        <fgColor indexed="8"/>
        <bgColor indexed="64"/>
      </patternFill>
    </fill>
    <fill>
      <patternFill patternType="solid">
        <fgColor indexed="22"/>
        <bgColor indexed="64"/>
      </patternFill>
    </fill>
    <fill>
      <patternFill patternType="solid">
        <fgColor indexed="26"/>
        <bgColor indexed="64"/>
      </patternFill>
    </fill>
    <fill>
      <patternFill patternType="solid">
        <fgColor indexed="24"/>
        <bgColor indexed="64"/>
      </patternFill>
    </fill>
    <fill>
      <patternFill patternType="solid">
        <fgColor indexed="17"/>
        <bgColor indexed="64"/>
      </patternFill>
    </fill>
    <fill>
      <patternFill patternType="solid">
        <fgColor indexed="10"/>
        <bgColor indexed="64"/>
      </patternFill>
    </fill>
    <fill>
      <patternFill patternType="solid">
        <fgColor indexed="63"/>
        <bgColor indexed="64"/>
      </patternFill>
    </fill>
    <fill>
      <patternFill patternType="solid">
        <fgColor indexed="9"/>
        <bgColor indexed="64"/>
      </patternFill>
    </fill>
    <fill>
      <patternFill patternType="solid">
        <fgColor indexed="11"/>
        <bgColor indexed="64"/>
      </patternFill>
    </fill>
    <fill>
      <patternFill patternType="solid">
        <fgColor indexed="29"/>
        <bgColor indexed="64"/>
      </patternFill>
    </fill>
    <fill>
      <patternFill patternType="solid">
        <fgColor theme="1"/>
        <bgColor indexed="64"/>
      </patternFill>
    </fill>
    <fill>
      <patternFill patternType="solid">
        <fgColor rgb="FFFF9900"/>
        <bgColor indexed="64"/>
      </patternFill>
    </fill>
    <fill>
      <patternFill patternType="solid">
        <fgColor rgb="FF00B050"/>
        <bgColor indexed="64"/>
      </patternFill>
    </fill>
    <fill>
      <patternFill patternType="solid">
        <fgColor theme="0" tint="-0.249977111117893"/>
        <bgColor indexed="64"/>
      </patternFill>
    </fill>
    <fill>
      <patternFill patternType="solid">
        <fgColor theme="3" tint="0.39997558519241921"/>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medium">
        <color indexed="64"/>
      </top>
      <bottom/>
      <diagonal/>
    </border>
    <border>
      <left/>
      <right/>
      <top/>
      <bottom style="medium">
        <color indexed="64"/>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29"/>
      </right>
      <top/>
      <bottom style="medium">
        <color indexed="29"/>
      </bottom>
      <diagonal/>
    </border>
    <border>
      <left/>
      <right/>
      <top/>
      <bottom style="medium">
        <color indexed="29"/>
      </bottom>
      <diagonal/>
    </border>
    <border>
      <left style="thin">
        <color indexed="29"/>
      </left>
      <right/>
      <top/>
      <bottom style="thin">
        <color indexed="29"/>
      </bottom>
      <diagonal/>
    </border>
    <border>
      <left/>
      <right style="thin">
        <color indexed="29"/>
      </right>
      <top/>
      <bottom style="thin">
        <color indexed="29"/>
      </bottom>
      <diagonal/>
    </border>
    <border>
      <left/>
      <right/>
      <top/>
      <bottom style="thin">
        <color indexed="29"/>
      </bottom>
      <diagonal/>
    </border>
    <border>
      <left/>
      <right style="thin">
        <color indexed="29"/>
      </right>
      <top/>
      <bottom/>
      <diagonal/>
    </border>
    <border>
      <left style="thin">
        <color indexed="29"/>
      </left>
      <right/>
      <top/>
      <bottom/>
      <diagonal/>
    </border>
    <border>
      <left/>
      <right style="thin">
        <color indexed="29"/>
      </right>
      <top style="thin">
        <color indexed="29"/>
      </top>
      <bottom/>
      <diagonal/>
    </border>
    <border>
      <left/>
      <right/>
      <top style="thin">
        <color indexed="29"/>
      </top>
      <bottom/>
      <diagonal/>
    </border>
    <border>
      <left style="thin">
        <color indexed="29"/>
      </left>
      <right/>
      <top style="thin">
        <color indexed="29"/>
      </top>
      <bottom/>
      <diagonal/>
    </border>
    <border>
      <left style="medium">
        <color indexed="29"/>
      </left>
      <right style="medium">
        <color indexed="29"/>
      </right>
      <top style="medium">
        <color indexed="29"/>
      </top>
      <bottom/>
      <diagonal/>
    </border>
    <border>
      <left/>
      <right/>
      <top style="thick">
        <color indexed="29"/>
      </top>
      <bottom/>
      <diagonal/>
    </border>
    <border>
      <left style="thick">
        <color indexed="29"/>
      </left>
      <right/>
      <top style="thick">
        <color indexed="29"/>
      </top>
      <bottom/>
      <diagonal/>
    </border>
    <border>
      <left style="medium">
        <color indexed="9"/>
      </left>
      <right style="medium">
        <color indexed="9"/>
      </right>
      <top/>
      <bottom style="medium">
        <color indexed="9"/>
      </bottom>
      <diagonal/>
    </border>
    <border>
      <left style="thick">
        <color indexed="29"/>
      </left>
      <right/>
      <top/>
      <bottom/>
      <diagonal/>
    </border>
    <border>
      <left/>
      <right style="medium">
        <color indexed="9"/>
      </right>
      <top/>
      <bottom style="medium">
        <color indexed="9"/>
      </bottom>
      <diagonal/>
    </border>
    <border>
      <left/>
      <right/>
      <top/>
      <bottom style="medium">
        <color indexed="9"/>
      </bottom>
      <diagonal/>
    </border>
    <border>
      <left/>
      <right/>
      <top/>
      <bottom style="thick">
        <color indexed="29"/>
      </bottom>
      <diagonal/>
    </border>
    <border>
      <left/>
      <right style="thick">
        <color indexed="29"/>
      </right>
      <top/>
      <bottom style="medium">
        <color indexed="9"/>
      </bottom>
      <diagonal/>
    </border>
    <border>
      <left/>
      <right style="thick">
        <color indexed="29"/>
      </right>
      <top/>
      <bottom/>
      <diagonal/>
    </border>
    <border>
      <left style="thin">
        <color rgb="FF7F7F7F"/>
      </left>
      <right/>
      <top style="thin">
        <color rgb="FF7F7F7F"/>
      </top>
      <bottom style="thin">
        <color rgb="FF7F7F7F"/>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s>
  <cellStyleXfs count="6">
    <xf numFmtId="0" fontId="0" fillId="0" borderId="0"/>
    <xf numFmtId="0" fontId="17" fillId="11" borderId="0" applyNumberFormat="0" applyBorder="0" applyAlignment="0" applyProtection="0"/>
    <xf numFmtId="0" fontId="18" fillId="12" borderId="35" applyNumberFormat="0" applyAlignment="0" applyProtection="0"/>
    <xf numFmtId="165" fontId="19" fillId="0" borderId="0" applyFont="0" applyFill="0" applyBorder="0" applyAlignment="0" applyProtection="0"/>
    <xf numFmtId="44" fontId="19" fillId="0" borderId="0" applyFont="0" applyFill="0" applyBorder="0" applyAlignment="0" applyProtection="0"/>
    <xf numFmtId="0" fontId="46" fillId="0" borderId="0" applyNumberFormat="0" applyFill="0" applyBorder="0" applyAlignment="0" applyProtection="0"/>
  </cellStyleXfs>
  <cellXfs count="353">
    <xf numFmtId="0" fontId="0" fillId="0" borderId="0" xfId="0"/>
    <xf numFmtId="49" fontId="0" fillId="0" borderId="0" xfId="0" applyNumberFormat="1" applyAlignment="1">
      <alignment horizontal="center"/>
    </xf>
    <xf numFmtId="49" fontId="1" fillId="0" borderId="1" xfId="0" applyNumberFormat="1" applyFont="1" applyBorder="1" applyAlignment="1">
      <alignment horizontal="center"/>
    </xf>
    <xf numFmtId="0" fontId="1" fillId="0" borderId="1" xfId="0" applyFont="1" applyBorder="1"/>
    <xf numFmtId="49" fontId="0" fillId="0" borderId="1" xfId="0" applyNumberFormat="1" applyBorder="1" applyAlignment="1">
      <alignment horizontal="center"/>
    </xf>
    <xf numFmtId="0" fontId="0" fillId="0" borderId="1" xfId="0" applyBorder="1"/>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shrinkToFit="1"/>
    </xf>
    <xf numFmtId="0" fontId="1" fillId="0" borderId="2" xfId="0" applyFont="1" applyBorder="1" applyAlignment="1">
      <alignment horizontal="center" vertical="center" wrapText="1"/>
    </xf>
    <xf numFmtId="0" fontId="0" fillId="0" borderId="2" xfId="0" applyBorder="1"/>
    <xf numFmtId="0" fontId="0" fillId="0" borderId="1" xfId="0" applyBorder="1" applyAlignment="1">
      <alignment horizontal="center"/>
    </xf>
    <xf numFmtId="0" fontId="0" fillId="0" borderId="0" xfId="0" applyAlignment="1">
      <alignment horizontal="center"/>
    </xf>
    <xf numFmtId="0" fontId="0" fillId="0" borderId="3" xfId="0" applyBorder="1" applyAlignment="1">
      <alignment horizontal="center"/>
    </xf>
    <xf numFmtId="0" fontId="0" fillId="0" borderId="4" xfId="0" applyBorder="1"/>
    <xf numFmtId="0" fontId="0" fillId="0" borderId="4" xfId="0" applyBorder="1" applyAlignment="1">
      <alignment horizontal="center"/>
    </xf>
    <xf numFmtId="0" fontId="0" fillId="0" borderId="5" xfId="0" applyBorder="1"/>
    <xf numFmtId="0" fontId="0" fillId="0" borderId="5" xfId="0" applyBorder="1" applyAlignment="1">
      <alignment horizontal="center"/>
    </xf>
    <xf numFmtId="0" fontId="0" fillId="0" borderId="6" xfId="0" applyBorder="1"/>
    <xf numFmtId="0" fontId="0" fillId="0" borderId="6" xfId="0" applyBorder="1" applyAlignment="1">
      <alignment horizontal="center"/>
    </xf>
    <xf numFmtId="49" fontId="1" fillId="0" borderId="0" xfId="0" applyNumberFormat="1" applyFont="1" applyAlignment="1">
      <alignment horizontal="center"/>
    </xf>
    <xf numFmtId="0" fontId="1" fillId="0" borderId="0" xfId="0" applyFont="1"/>
    <xf numFmtId="0" fontId="1" fillId="0" borderId="1" xfId="0" applyFont="1" applyBorder="1" applyAlignment="1">
      <alignment horizontal="center" vertical="center" wrapText="1" shrinkToFit="1"/>
    </xf>
    <xf numFmtId="0" fontId="1" fillId="0" borderId="3" xfId="0" applyFont="1" applyBorder="1" applyAlignment="1">
      <alignment horizontal="center" vertical="center" wrapText="1" shrinkToFit="1"/>
    </xf>
    <xf numFmtId="0" fontId="0" fillId="0" borderId="1" xfId="0" applyBorder="1" applyAlignment="1">
      <alignment horizontal="center" wrapText="1" shrinkToFit="1"/>
    </xf>
    <xf numFmtId="0" fontId="0" fillId="0" borderId="0" xfId="0" applyAlignment="1">
      <alignment wrapText="1" shrinkToFit="1"/>
    </xf>
    <xf numFmtId="0" fontId="0" fillId="0" borderId="0" xfId="0" applyAlignment="1">
      <alignment horizontal="center" wrapText="1" shrinkToFit="1"/>
    </xf>
    <xf numFmtId="0" fontId="0" fillId="0" borderId="5" xfId="0" applyBorder="1" applyAlignment="1">
      <alignment horizontal="center" wrapText="1" shrinkToFit="1"/>
    </xf>
    <xf numFmtId="0" fontId="1" fillId="0" borderId="0" xfId="0" applyFont="1" applyAlignment="1">
      <alignment horizontal="center"/>
    </xf>
    <xf numFmtId="0" fontId="1" fillId="0" borderId="1" xfId="0" applyFont="1" applyBorder="1" applyAlignment="1">
      <alignment horizontal="center"/>
    </xf>
    <xf numFmtId="0" fontId="0" fillId="0" borderId="7" xfId="0" applyBorder="1"/>
    <xf numFmtId="0" fontId="1" fillId="0" borderId="0" xfId="0" applyFont="1" applyAlignment="1">
      <alignment horizontal="center" vertical="center" wrapText="1" shrinkToFit="1"/>
    </xf>
    <xf numFmtId="0" fontId="1" fillId="0" borderId="6" xfId="0" applyFont="1" applyBorder="1" applyAlignment="1">
      <alignment horizontal="center" vertical="center" wrapText="1"/>
    </xf>
    <xf numFmtId="49" fontId="0" fillId="2" borderId="1" xfId="0" applyNumberFormat="1" applyFill="1" applyBorder="1" applyAlignment="1">
      <alignment horizontal="center"/>
    </xf>
    <xf numFmtId="0" fontId="0" fillId="2" borderId="1" xfId="0" applyFill="1" applyBorder="1"/>
    <xf numFmtId="49" fontId="0" fillId="3" borderId="1" xfId="0" applyNumberFormat="1" applyFill="1" applyBorder="1" applyAlignment="1">
      <alignment horizontal="center"/>
    </xf>
    <xf numFmtId="0" fontId="0" fillId="3" borderId="1" xfId="0" applyFill="1" applyBorder="1"/>
    <xf numFmtId="49" fontId="0" fillId="4" borderId="1" xfId="0" applyNumberFormat="1" applyFill="1" applyBorder="1" applyAlignment="1">
      <alignment horizontal="center"/>
    </xf>
    <xf numFmtId="0" fontId="0" fillId="4" borderId="1" xfId="0" applyFill="1" applyBorder="1"/>
    <xf numFmtId="49" fontId="0" fillId="5" borderId="1" xfId="0" applyNumberFormat="1" applyFill="1" applyBorder="1" applyAlignment="1">
      <alignment horizontal="center"/>
    </xf>
    <xf numFmtId="0" fontId="0" fillId="5" borderId="1" xfId="0" applyFill="1" applyBorder="1"/>
    <xf numFmtId="49" fontId="0" fillId="6" borderId="1" xfId="0" applyNumberFormat="1" applyFill="1" applyBorder="1" applyAlignment="1">
      <alignment horizontal="center"/>
    </xf>
    <xf numFmtId="0" fontId="0" fillId="6" borderId="1" xfId="0" applyFill="1" applyBorder="1"/>
    <xf numFmtId="0" fontId="1" fillId="7" borderId="0" xfId="0" applyFont="1" applyFill="1"/>
    <xf numFmtId="0" fontId="0" fillId="7" borderId="0" xfId="0" applyFill="1"/>
    <xf numFmtId="0" fontId="0" fillId="6" borderId="0" xfId="0" applyFill="1"/>
    <xf numFmtId="0" fontId="1" fillId="8" borderId="1" xfId="0" applyFont="1" applyFill="1" applyBorder="1" applyAlignment="1">
      <alignment horizontal="center"/>
    </xf>
    <xf numFmtId="0" fontId="1" fillId="9" borderId="1" xfId="0" applyFont="1" applyFill="1" applyBorder="1" applyAlignment="1">
      <alignment horizontal="center"/>
    </xf>
    <xf numFmtId="0" fontId="2" fillId="0" borderId="1" xfId="0" applyFont="1" applyBorder="1" applyAlignment="1">
      <alignment horizontal="center"/>
    </xf>
    <xf numFmtId="0" fontId="2" fillId="0" borderId="0" xfId="0" applyFont="1" applyAlignment="1">
      <alignment horizontal="center"/>
    </xf>
    <xf numFmtId="0" fontId="1" fillId="7" borderId="1" xfId="0" applyFont="1" applyFill="1" applyBorder="1" applyAlignment="1">
      <alignment horizontal="center"/>
    </xf>
    <xf numFmtId="0" fontId="2" fillId="7" borderId="1" xfId="0" applyFont="1" applyFill="1" applyBorder="1" applyAlignment="1">
      <alignment horizontal="center"/>
    </xf>
    <xf numFmtId="0" fontId="2" fillId="7" borderId="0" xfId="0" applyFont="1" applyFill="1" applyAlignment="1">
      <alignment horizontal="center"/>
    </xf>
    <xf numFmtId="0" fontId="3" fillId="0" borderId="8" xfId="0" applyFont="1" applyBorder="1" applyAlignment="1">
      <alignment horizontal="left"/>
    </xf>
    <xf numFmtId="0" fontId="0" fillId="0" borderId="2" xfId="0" applyBorder="1" applyAlignment="1">
      <alignment horizontal="center"/>
    </xf>
    <xf numFmtId="0" fontId="0" fillId="0" borderId="11" xfId="0" applyBorder="1" applyAlignment="1">
      <alignment horizontal="center"/>
    </xf>
    <xf numFmtId="0" fontId="2" fillId="0" borderId="0" xfId="0" applyFont="1"/>
    <xf numFmtId="0" fontId="4" fillId="0" borderId="0" xfId="0" applyFont="1"/>
    <xf numFmtId="0" fontId="2" fillId="0" borderId="1" xfId="0" applyFont="1" applyBorder="1"/>
    <xf numFmtId="0" fontId="0" fillId="0" borderId="15" xfId="0" applyBorder="1"/>
    <xf numFmtId="0" fontId="0" fillId="0" borderId="16" xfId="0" applyBorder="1"/>
    <xf numFmtId="0" fontId="2" fillId="0" borderId="15" xfId="0" applyFont="1" applyBorder="1"/>
    <xf numFmtId="0" fontId="2" fillId="0" borderId="17" xfId="0" applyFont="1" applyBorder="1"/>
    <xf numFmtId="0" fontId="0" fillId="0" borderId="18" xfId="0" applyBorder="1"/>
    <xf numFmtId="0" fontId="0" fillId="0" borderId="20" xfId="0" applyBorder="1"/>
    <xf numFmtId="0" fontId="2" fillId="0" borderId="5" xfId="0" applyFont="1" applyBorder="1"/>
    <xf numFmtId="0" fontId="2" fillId="0" borderId="21" xfId="0" applyFont="1" applyBorder="1"/>
    <xf numFmtId="0" fontId="0" fillId="0" borderId="21" xfId="0" applyBorder="1"/>
    <xf numFmtId="0" fontId="2" fillId="0" borderId="6" xfId="0" applyFont="1" applyBorder="1"/>
    <xf numFmtId="0" fontId="1" fillId="0" borderId="19" xfId="0" applyFont="1" applyBorder="1"/>
    <xf numFmtId="0" fontId="1" fillId="0" borderId="13" xfId="0" applyFont="1" applyBorder="1"/>
    <xf numFmtId="0" fontId="1" fillId="0" borderId="14" xfId="0" applyFont="1" applyBorder="1"/>
    <xf numFmtId="0" fontId="0" fillId="10" borderId="9" xfId="0" applyFill="1" applyBorder="1" applyAlignment="1">
      <alignment horizontal="center"/>
    </xf>
    <xf numFmtId="0" fontId="1" fillId="10" borderId="9" xfId="0" applyFont="1" applyFill="1" applyBorder="1" applyAlignment="1">
      <alignment horizontal="center"/>
    </xf>
    <xf numFmtId="0" fontId="5" fillId="0" borderId="22" xfId="0" applyFont="1" applyBorder="1"/>
    <xf numFmtId="0" fontId="0" fillId="0" borderId="23" xfId="0" applyBorder="1"/>
    <xf numFmtId="0" fontId="0" fillId="0" borderId="10" xfId="0" applyBorder="1"/>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3" fillId="0" borderId="0" xfId="0" applyFont="1"/>
    <xf numFmtId="0" fontId="0" fillId="0" borderId="6" xfId="0" applyBorder="1" applyAlignment="1">
      <alignment wrapText="1" shrinkToFit="1"/>
    </xf>
    <xf numFmtId="0" fontId="0" fillId="0" borderId="24" xfId="0" applyBorder="1"/>
    <xf numFmtId="0" fontId="0" fillId="0" borderId="8" xfId="0" applyBorder="1"/>
    <xf numFmtId="0" fontId="2" fillId="0" borderId="0" xfId="0" applyFont="1" applyAlignment="1">
      <alignment horizontal="left"/>
    </xf>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left" vertical="top"/>
    </xf>
    <xf numFmtId="0" fontId="2" fillId="0" borderId="0" xfId="0" applyFont="1" applyAlignment="1">
      <alignment horizontal="center" wrapText="1" shrinkToFit="1"/>
    </xf>
    <xf numFmtId="0" fontId="1" fillId="8" borderId="1" xfId="0" applyFont="1" applyFill="1" applyBorder="1" applyAlignment="1">
      <alignment horizontal="center" wrapText="1"/>
    </xf>
    <xf numFmtId="49" fontId="2" fillId="0" borderId="0" xfId="0" applyNumberFormat="1" applyFont="1" applyAlignment="1">
      <alignment horizontal="center"/>
    </xf>
    <xf numFmtId="0" fontId="0" fillId="0" borderId="27" xfId="0" applyBorder="1"/>
    <xf numFmtId="0" fontId="2" fillId="0" borderId="4" xfId="0" applyFont="1" applyBorder="1" applyAlignment="1">
      <alignment horizontal="center"/>
    </xf>
    <xf numFmtId="0" fontId="7" fillId="0" borderId="0" xfId="0" applyFont="1"/>
    <xf numFmtId="0" fontId="7" fillId="0" borderId="0" xfId="0" applyFont="1" applyAlignment="1">
      <alignment horizontal="center"/>
    </xf>
    <xf numFmtId="0" fontId="0" fillId="0" borderId="1" xfId="0" applyBorder="1" applyAlignment="1">
      <alignment horizontal="center" wrapText="1"/>
    </xf>
    <xf numFmtId="0" fontId="1" fillId="9" borderId="1" xfId="0" applyFont="1" applyFill="1" applyBorder="1" applyAlignment="1">
      <alignment horizontal="center" wrapText="1"/>
    </xf>
    <xf numFmtId="0" fontId="1" fillId="0" borderId="27" xfId="0" applyFont="1" applyBorder="1" applyAlignment="1">
      <alignment wrapText="1"/>
    </xf>
    <xf numFmtId="0" fontId="1" fillId="0" borderId="27" xfId="0" applyFont="1" applyBorder="1" applyAlignment="1">
      <alignment horizontal="center"/>
    </xf>
    <xf numFmtId="0" fontId="0" fillId="2" borderId="1" xfId="0" applyFill="1" applyBorder="1" applyAlignment="1">
      <alignment horizontal="center"/>
    </xf>
    <xf numFmtId="0" fontId="0" fillId="3" borderId="1" xfId="0" applyFill="1" applyBorder="1" applyAlignment="1">
      <alignment horizontal="center"/>
    </xf>
    <xf numFmtId="0" fontId="0" fillId="0" borderId="29" xfId="0" applyBorder="1"/>
    <xf numFmtId="0" fontId="0" fillId="0" borderId="30" xfId="0" applyBorder="1"/>
    <xf numFmtId="0" fontId="0" fillId="0" borderId="31" xfId="0" applyBorder="1"/>
    <xf numFmtId="0" fontId="0" fillId="0" borderId="28" xfId="0" applyBorder="1"/>
    <xf numFmtId="0" fontId="0" fillId="0" borderId="32" xfId="0" applyBorder="1"/>
    <xf numFmtId="0" fontId="10" fillId="0" borderId="0" xfId="0" applyFont="1" applyAlignment="1">
      <alignment horizontal="left"/>
    </xf>
    <xf numFmtId="0" fontId="10" fillId="0" borderId="0" xfId="0" applyFont="1"/>
    <xf numFmtId="0" fontId="5" fillId="0" borderId="0" xfId="0" applyFont="1"/>
    <xf numFmtId="0" fontId="2" fillId="0" borderId="28" xfId="0" applyFont="1" applyBorder="1"/>
    <xf numFmtId="0" fontId="12" fillId="0" borderId="0" xfId="0" applyFont="1"/>
    <xf numFmtId="0" fontId="1" fillId="0" borderId="22" xfId="0" applyFont="1" applyBorder="1" applyAlignment="1">
      <alignment horizontal="left"/>
    </xf>
    <xf numFmtId="0" fontId="2" fillId="0" borderId="15" xfId="0" applyFont="1" applyBorder="1" applyAlignment="1">
      <alignment horizontal="left"/>
    </xf>
    <xf numFmtId="0" fontId="2" fillId="0" borderId="16" xfId="0" applyFont="1" applyBorder="1"/>
    <xf numFmtId="0" fontId="0" fillId="0" borderId="17" xfId="0" applyBorder="1"/>
    <xf numFmtId="0" fontId="1" fillId="0" borderId="25" xfId="0" applyFont="1" applyBorder="1" applyAlignment="1">
      <alignment horizontal="center"/>
    </xf>
    <xf numFmtId="164" fontId="0" fillId="0" borderId="0" xfId="0" applyNumberFormat="1" applyAlignment="1">
      <alignment horizontal="center" wrapText="1" shrinkToFit="1"/>
    </xf>
    <xf numFmtId="164" fontId="2" fillId="0" borderId="0" xfId="0" applyNumberFormat="1" applyFont="1" applyAlignment="1">
      <alignment horizontal="center" vertical="center" wrapText="1" shrinkToFit="1"/>
    </xf>
    <xf numFmtId="164" fontId="0" fillId="0" borderId="0" xfId="0" applyNumberFormat="1"/>
    <xf numFmtId="164" fontId="0" fillId="0" borderId="0" xfId="0" applyNumberFormat="1" applyAlignment="1">
      <alignment horizontal="center"/>
    </xf>
    <xf numFmtId="0" fontId="2" fillId="0" borderId="22" xfId="0" applyFont="1" applyBorder="1"/>
    <xf numFmtId="0" fontId="0" fillId="0" borderId="33" xfId="0" applyBorder="1"/>
    <xf numFmtId="0" fontId="0" fillId="0" borderId="23" xfId="0" applyBorder="1" applyAlignment="1">
      <alignment horizontal="center"/>
    </xf>
    <xf numFmtId="0" fontId="1" fillId="0" borderId="17" xfId="0" applyFont="1" applyBorder="1" applyAlignment="1">
      <alignment horizontal="left"/>
    </xf>
    <xf numFmtId="0" fontId="1" fillId="0" borderId="34" xfId="0" applyFont="1" applyBorder="1" applyAlignment="1">
      <alignment horizontal="center"/>
    </xf>
    <xf numFmtId="0" fontId="1" fillId="0" borderId="18" xfId="0" applyFont="1" applyBorder="1" applyAlignment="1">
      <alignment horizontal="center"/>
    </xf>
    <xf numFmtId="0" fontId="0" fillId="0" borderId="22" xfId="0" applyBorder="1"/>
    <xf numFmtId="0" fontId="0" fillId="0" borderId="34" xfId="0" applyBorder="1"/>
    <xf numFmtId="0" fontId="7" fillId="0" borderId="33" xfId="0" applyFont="1" applyBorder="1"/>
    <xf numFmtId="0" fontId="1" fillId="0" borderId="16" xfId="0" applyFont="1" applyBorder="1"/>
    <xf numFmtId="0" fontId="13" fillId="0" borderId="33" xfId="0" applyFont="1" applyBorder="1"/>
    <xf numFmtId="0" fontId="10" fillId="0" borderId="22" xfId="0" applyFont="1" applyBorder="1"/>
    <xf numFmtId="0" fontId="1" fillId="0" borderId="0" xfId="0" applyFont="1" applyAlignment="1">
      <alignment horizontal="left"/>
    </xf>
    <xf numFmtId="0" fontId="14" fillId="0" borderId="0" xfId="0" applyFont="1" applyAlignment="1">
      <alignment horizontal="center"/>
    </xf>
    <xf numFmtId="164" fontId="2" fillId="0" borderId="0" xfId="0" applyNumberFormat="1" applyFont="1" applyAlignment="1">
      <alignment horizontal="center"/>
    </xf>
    <xf numFmtId="0" fontId="0" fillId="0" borderId="0" xfId="0" applyAlignment="1">
      <alignment horizontal="left"/>
    </xf>
    <xf numFmtId="0" fontId="2" fillId="0" borderId="0" xfId="0" applyFont="1" applyAlignment="1">
      <alignment horizontal="center" vertical="center" wrapText="1" shrinkToFit="1"/>
    </xf>
    <xf numFmtId="0" fontId="2" fillId="0" borderId="36" xfId="0" applyFont="1" applyBorder="1"/>
    <xf numFmtId="0" fontId="0" fillId="10" borderId="36" xfId="0" applyFill="1" applyBorder="1" applyAlignment="1">
      <alignment horizontal="center" wrapText="1" shrinkToFit="1"/>
    </xf>
    <xf numFmtId="0" fontId="0" fillId="0" borderId="29" xfId="0" applyBorder="1" applyAlignment="1">
      <alignment horizontal="center"/>
    </xf>
    <xf numFmtId="0" fontId="2" fillId="0" borderId="7" xfId="0" applyFont="1" applyBorder="1"/>
    <xf numFmtId="0" fontId="0" fillId="0" borderId="16" xfId="0" applyBorder="1" applyAlignment="1">
      <alignment horizontal="right"/>
    </xf>
    <xf numFmtId="3" fontId="0" fillId="0" borderId="0" xfId="0" applyNumberFormat="1" applyAlignment="1">
      <alignment horizontal="center"/>
    </xf>
    <xf numFmtId="0" fontId="0" fillId="0" borderId="38" xfId="0" applyBorder="1"/>
    <xf numFmtId="0" fontId="2" fillId="0" borderId="2" xfId="0" applyFont="1" applyBorder="1"/>
    <xf numFmtId="0" fontId="0" fillId="0" borderId="3" xfId="0" applyBorder="1"/>
    <xf numFmtId="0" fontId="12" fillId="7" borderId="0" xfId="0" applyFont="1" applyFill="1"/>
    <xf numFmtId="0" fontId="11" fillId="7" borderId="0" xfId="0" applyFont="1" applyFill="1"/>
    <xf numFmtId="0" fontId="18" fillId="12" borderId="35" xfId="2"/>
    <xf numFmtId="0" fontId="18" fillId="12" borderId="35" xfId="2" applyAlignment="1">
      <alignment horizontal="center"/>
    </xf>
    <xf numFmtId="0" fontId="17" fillId="11" borderId="1" xfId="1" applyBorder="1"/>
    <xf numFmtId="0" fontId="17" fillId="11" borderId="1" xfId="1" applyBorder="1" applyAlignment="1">
      <alignment horizontal="center"/>
    </xf>
    <xf numFmtId="0" fontId="3" fillId="0" borderId="1" xfId="0" applyFont="1" applyBorder="1" applyAlignment="1">
      <alignment horizontal="center"/>
    </xf>
    <xf numFmtId="0" fontId="1" fillId="0" borderId="27" xfId="0" applyFont="1" applyBorder="1" applyAlignment="1">
      <alignment horizontal="center" vertical="center" wrapText="1"/>
    </xf>
    <xf numFmtId="0" fontId="20" fillId="13" borderId="0" xfId="0" applyFont="1" applyFill="1"/>
    <xf numFmtId="0" fontId="21" fillId="0" borderId="0" xfId="0" applyFont="1"/>
    <xf numFmtId="166" fontId="22" fillId="14" borderId="0" xfId="3" applyNumberFormat="1" applyFont="1" applyFill="1" applyAlignment="1">
      <alignment horizontal="left"/>
    </xf>
    <xf numFmtId="0" fontId="0" fillId="14" borderId="0" xfId="0" applyFill="1" applyProtection="1">
      <protection locked="0"/>
    </xf>
    <xf numFmtId="0" fontId="0" fillId="14" borderId="0" xfId="0" applyFill="1" applyAlignment="1" applyProtection="1">
      <alignment horizontal="center"/>
      <protection locked="0"/>
    </xf>
    <xf numFmtId="0" fontId="0" fillId="14" borderId="0" xfId="0" applyFill="1"/>
    <xf numFmtId="166" fontId="23" fillId="0" borderId="0" xfId="3" applyNumberFormat="1" applyFont="1"/>
    <xf numFmtId="165" fontId="24" fillId="0" borderId="0" xfId="3" applyFont="1"/>
    <xf numFmtId="166" fontId="0" fillId="0" borderId="0" xfId="3" applyNumberFormat="1" applyFont="1"/>
    <xf numFmtId="0" fontId="0" fillId="15" borderId="28" xfId="0" applyFill="1" applyBorder="1"/>
    <xf numFmtId="0" fontId="25" fillId="14" borderId="0" xfId="0" applyFont="1" applyFill="1" applyAlignment="1" applyProtection="1">
      <alignment horizontal="left"/>
      <protection locked="0"/>
    </xf>
    <xf numFmtId="0" fontId="0" fillId="0" borderId="0" xfId="0" applyAlignment="1">
      <alignment horizontal="right"/>
    </xf>
    <xf numFmtId="0" fontId="0" fillId="15" borderId="0" xfId="0" applyFill="1" applyAlignment="1">
      <alignment horizontal="center"/>
    </xf>
    <xf numFmtId="0" fontId="0" fillId="15" borderId="0" xfId="0" applyFill="1"/>
    <xf numFmtId="165" fontId="24" fillId="14" borderId="0" xfId="3" applyFont="1" applyFill="1" applyProtection="1">
      <protection locked="0"/>
    </xf>
    <xf numFmtId="0" fontId="0" fillId="16" borderId="0" xfId="0" applyFill="1"/>
    <xf numFmtId="0" fontId="0" fillId="0" borderId="0" xfId="0" applyProtection="1">
      <protection locked="0"/>
    </xf>
    <xf numFmtId="0" fontId="0" fillId="17" borderId="0" xfId="0" applyFill="1"/>
    <xf numFmtId="165" fontId="26" fillId="14" borderId="0" xfId="3" applyFont="1" applyFill="1" applyProtection="1">
      <protection locked="0"/>
    </xf>
    <xf numFmtId="0" fontId="0" fillId="18" borderId="0" xfId="0" applyFill="1"/>
    <xf numFmtId="0" fontId="26" fillId="0" borderId="0" xfId="0" applyFont="1"/>
    <xf numFmtId="0" fontId="27" fillId="0" borderId="0" xfId="0" applyFont="1"/>
    <xf numFmtId="0" fontId="28" fillId="14" borderId="0" xfId="0" applyFont="1" applyFill="1" applyAlignment="1" applyProtection="1">
      <alignment horizontal="center"/>
      <protection locked="0"/>
    </xf>
    <xf numFmtId="0" fontId="28" fillId="14" borderId="0" xfId="0" applyFont="1" applyFill="1" applyAlignment="1" applyProtection="1">
      <alignment horizontal="right"/>
      <protection locked="0"/>
    </xf>
    <xf numFmtId="0" fontId="29" fillId="0" borderId="0" xfId="0" applyFont="1"/>
    <xf numFmtId="0" fontId="29" fillId="15" borderId="28" xfId="0" applyFont="1" applyFill="1" applyBorder="1" applyAlignment="1">
      <alignment horizontal="center"/>
    </xf>
    <xf numFmtId="0" fontId="29" fillId="0" borderId="28" xfId="0" applyFont="1" applyBorder="1"/>
    <xf numFmtId="0" fontId="29" fillId="15" borderId="28" xfId="0" applyFont="1" applyFill="1" applyBorder="1"/>
    <xf numFmtId="0" fontId="29" fillId="15" borderId="28" xfId="0" applyFont="1" applyFill="1" applyBorder="1" applyAlignment="1">
      <alignment horizontal="center" vertical="center" wrapText="1"/>
    </xf>
    <xf numFmtId="0" fontId="30" fillId="0" borderId="0" xfId="0" applyFont="1"/>
    <xf numFmtId="0" fontId="31" fillId="0" borderId="0" xfId="0" applyFont="1"/>
    <xf numFmtId="167" fontId="0" fillId="0" borderId="0" xfId="0" applyNumberFormat="1"/>
    <xf numFmtId="167" fontId="32" fillId="13" borderId="0" xfId="0" applyNumberFormat="1" applyFont="1" applyFill="1"/>
    <xf numFmtId="167" fontId="32" fillId="19" borderId="0" xfId="0" applyNumberFormat="1" applyFont="1" applyFill="1"/>
    <xf numFmtId="167" fontId="32" fillId="17" borderId="0" xfId="0" applyNumberFormat="1" applyFont="1" applyFill="1"/>
    <xf numFmtId="167" fontId="33" fillId="20" borderId="0" xfId="0" applyNumberFormat="1" applyFont="1" applyFill="1"/>
    <xf numFmtId="167" fontId="32" fillId="18" borderId="0" xfId="0" applyNumberFormat="1" applyFont="1" applyFill="1"/>
    <xf numFmtId="167" fontId="33" fillId="21" borderId="39" xfId="0" applyNumberFormat="1" applyFont="1" applyFill="1" applyBorder="1"/>
    <xf numFmtId="167" fontId="32" fillId="13" borderId="40" xfId="0" applyNumberFormat="1" applyFont="1" applyFill="1" applyBorder="1"/>
    <xf numFmtId="167" fontId="32" fillId="18" borderId="41" xfId="0" applyNumberFormat="1" applyFont="1" applyFill="1" applyBorder="1"/>
    <xf numFmtId="167" fontId="32" fillId="13" borderId="42" xfId="0" applyNumberFormat="1" applyFont="1" applyFill="1" applyBorder="1"/>
    <xf numFmtId="167" fontId="33" fillId="20" borderId="43" xfId="0" applyNumberFormat="1" applyFont="1" applyFill="1" applyBorder="1"/>
    <xf numFmtId="167" fontId="32" fillId="13" borderId="41" xfId="0" applyNumberFormat="1" applyFont="1" applyFill="1" applyBorder="1"/>
    <xf numFmtId="167" fontId="33" fillId="22" borderId="0" xfId="0" applyNumberFormat="1" applyFont="1" applyFill="1"/>
    <xf numFmtId="167" fontId="32" fillId="13" borderId="44" xfId="0" applyNumberFormat="1" applyFont="1" applyFill="1" applyBorder="1"/>
    <xf numFmtId="167" fontId="32" fillId="13" borderId="45" xfId="0" applyNumberFormat="1" applyFont="1" applyFill="1" applyBorder="1"/>
    <xf numFmtId="167" fontId="32" fillId="13" borderId="46" xfId="0" applyNumberFormat="1" applyFont="1" applyFill="1" applyBorder="1"/>
    <xf numFmtId="167" fontId="32" fillId="13" borderId="47" xfId="0" applyNumberFormat="1" applyFont="1" applyFill="1" applyBorder="1"/>
    <xf numFmtId="167" fontId="32" fillId="13" borderId="48" xfId="0" applyNumberFormat="1" applyFont="1" applyFill="1" applyBorder="1"/>
    <xf numFmtId="167" fontId="32" fillId="13" borderId="49" xfId="0" applyNumberFormat="1" applyFont="1" applyFill="1" applyBorder="1"/>
    <xf numFmtId="167" fontId="32" fillId="13" borderId="50" xfId="0" applyNumberFormat="1" applyFont="1" applyFill="1" applyBorder="1"/>
    <xf numFmtId="167" fontId="32" fillId="18" borderId="50" xfId="0" applyNumberFormat="1" applyFont="1" applyFill="1" applyBorder="1"/>
    <xf numFmtId="167" fontId="32" fillId="13" borderId="51" xfId="0" applyNumberFormat="1" applyFont="1" applyFill="1" applyBorder="1"/>
    <xf numFmtId="167" fontId="32" fillId="13" borderId="52" xfId="0" applyNumberFormat="1" applyFont="1" applyFill="1" applyBorder="1"/>
    <xf numFmtId="167" fontId="32" fillId="13" borderId="53" xfId="0" applyNumberFormat="1" applyFont="1" applyFill="1" applyBorder="1"/>
    <xf numFmtId="167" fontId="32" fillId="13" borderId="54" xfId="0" applyNumberFormat="1" applyFont="1" applyFill="1" applyBorder="1"/>
    <xf numFmtId="167" fontId="32" fillId="13" borderId="55" xfId="0" applyNumberFormat="1" applyFont="1" applyFill="1" applyBorder="1"/>
    <xf numFmtId="167" fontId="32" fillId="17" borderId="54" xfId="0" applyNumberFormat="1" applyFont="1" applyFill="1" applyBorder="1"/>
    <xf numFmtId="167" fontId="33" fillId="20" borderId="56" xfId="0" applyNumberFormat="1" applyFont="1" applyFill="1" applyBorder="1"/>
    <xf numFmtId="167" fontId="33" fillId="20" borderId="50" xfId="0" applyNumberFormat="1" applyFont="1" applyFill="1" applyBorder="1"/>
    <xf numFmtId="167" fontId="32" fillId="17" borderId="50" xfId="0" applyNumberFormat="1" applyFont="1" applyFill="1" applyBorder="1"/>
    <xf numFmtId="167" fontId="33" fillId="20" borderId="51" xfId="0" applyNumberFormat="1" applyFont="1" applyFill="1" applyBorder="1"/>
    <xf numFmtId="167" fontId="32" fillId="18" borderId="54" xfId="0" applyNumberFormat="1" applyFont="1" applyFill="1" applyBorder="1"/>
    <xf numFmtId="167" fontId="32" fillId="17" borderId="55" xfId="0" applyNumberFormat="1" applyFont="1" applyFill="1" applyBorder="1"/>
    <xf numFmtId="167" fontId="32" fillId="17" borderId="57" xfId="0" applyNumberFormat="1" applyFont="1" applyFill="1" applyBorder="1"/>
    <xf numFmtId="167" fontId="32" fillId="17" borderId="58" xfId="0" applyNumberFormat="1" applyFont="1" applyFill="1" applyBorder="1"/>
    <xf numFmtId="167" fontId="32" fillId="13" borderId="58" xfId="0" applyNumberFormat="1" applyFont="1" applyFill="1" applyBorder="1"/>
    <xf numFmtId="0" fontId="0" fillId="13" borderId="0" xfId="0" applyFill="1"/>
    <xf numFmtId="0" fontId="34" fillId="13" borderId="0" xfId="0" applyFont="1" applyFill="1"/>
    <xf numFmtId="165" fontId="0" fillId="15" borderId="0" xfId="3" applyFont="1" applyFill="1" applyAlignment="1">
      <alignment horizontal="center"/>
    </xf>
    <xf numFmtId="0" fontId="0" fillId="15" borderId="0" xfId="0" applyFill="1" applyAlignment="1">
      <alignment horizontal="centerContinuous"/>
    </xf>
    <xf numFmtId="165" fontId="0" fillId="15" borderId="0" xfId="3" applyFont="1" applyFill="1" applyAlignment="1">
      <alignment horizontal="centerContinuous"/>
    </xf>
    <xf numFmtId="16" fontId="0" fillId="0" borderId="0" xfId="0" applyNumberFormat="1"/>
    <xf numFmtId="0" fontId="35" fillId="13" borderId="0" xfId="0" applyFont="1" applyFill="1"/>
    <xf numFmtId="0" fontId="36" fillId="0" borderId="0" xfId="0" applyFont="1"/>
    <xf numFmtId="0" fontId="0" fillId="23" borderId="0" xfId="0" applyFill="1"/>
    <xf numFmtId="0" fontId="0" fillId="23" borderId="0" xfId="0" applyFill="1" applyAlignment="1">
      <alignment horizontal="center"/>
    </xf>
    <xf numFmtId="0" fontId="0" fillId="0" borderId="0" xfId="0" applyAlignment="1">
      <alignment horizontal="center" vertical="center"/>
    </xf>
    <xf numFmtId="0" fontId="35" fillId="13" borderId="0" xfId="0" applyFont="1" applyFill="1" applyAlignment="1">
      <alignment horizontal="left" vertical="center"/>
    </xf>
    <xf numFmtId="0" fontId="0" fillId="13" borderId="0" xfId="0" applyFill="1" applyAlignment="1">
      <alignment horizontal="left" vertical="center"/>
    </xf>
    <xf numFmtId="0" fontId="38" fillId="13" borderId="0" xfId="0" applyFont="1" applyFill="1" applyAlignment="1">
      <alignment horizontal="centerContinuous"/>
    </xf>
    <xf numFmtId="0" fontId="39" fillId="23" borderId="0" xfId="0" applyFont="1" applyFill="1" applyAlignment="1">
      <alignment horizontal="left" vertical="center"/>
    </xf>
    <xf numFmtId="0" fontId="40" fillId="23" borderId="0" xfId="0" applyFont="1" applyFill="1"/>
    <xf numFmtId="6" fontId="0" fillId="0" borderId="0" xfId="0" applyNumberFormat="1" applyAlignment="1">
      <alignment horizontal="center"/>
    </xf>
    <xf numFmtId="0" fontId="2" fillId="5" borderId="0" xfId="0" applyFont="1" applyFill="1" applyAlignment="1">
      <alignment horizontal="center" vertical="center"/>
    </xf>
    <xf numFmtId="0" fontId="1" fillId="0" borderId="28" xfId="0" applyFont="1" applyBorder="1" applyAlignment="1">
      <alignment horizontal="center"/>
    </xf>
    <xf numFmtId="0" fontId="1" fillId="0" borderId="28" xfId="0" applyFont="1" applyBorder="1" applyAlignment="1">
      <alignment horizontal="center" wrapText="1" shrinkToFit="1"/>
    </xf>
    <xf numFmtId="0" fontId="1" fillId="0" borderId="28" xfId="0" applyFont="1" applyBorder="1"/>
    <xf numFmtId="0" fontId="1" fillId="0" borderId="0" xfId="0" applyFont="1" applyAlignment="1">
      <alignment horizontal="center" wrapText="1" shrinkToFit="1"/>
    </xf>
    <xf numFmtId="0" fontId="42" fillId="0" borderId="0" xfId="0" applyFont="1"/>
    <xf numFmtId="0" fontId="41" fillId="0" borderId="0" xfId="0" applyFont="1" applyAlignment="1">
      <alignment horizontal="left" vertical="center"/>
    </xf>
    <xf numFmtId="0" fontId="43" fillId="23" borderId="0" xfId="0" applyFont="1" applyFill="1" applyAlignment="1">
      <alignment horizontal="left" vertical="center"/>
    </xf>
    <xf numFmtId="0" fontId="43" fillId="23" borderId="0" xfId="0" applyFont="1" applyFill="1" applyAlignment="1">
      <alignment horizontal="center" vertical="center"/>
    </xf>
    <xf numFmtId="0" fontId="1" fillId="0" borderId="30" xfId="0" applyFont="1" applyBorder="1" applyAlignment="1">
      <alignment horizontal="center"/>
    </xf>
    <xf numFmtId="0" fontId="0" fillId="2" borderId="2" xfId="0" applyFill="1" applyBorder="1" applyAlignment="1">
      <alignment horizontal="center"/>
    </xf>
    <xf numFmtId="0" fontId="0" fillId="3" borderId="2" xfId="0" applyFill="1" applyBorder="1" applyAlignment="1">
      <alignment horizontal="center"/>
    </xf>
    <xf numFmtId="2" fontId="0" fillId="0" borderId="2" xfId="0" applyNumberFormat="1" applyBorder="1" applyAlignment="1">
      <alignment horizontal="center"/>
    </xf>
    <xf numFmtId="0" fontId="18" fillId="12" borderId="59" xfId="2" applyBorder="1" applyAlignment="1">
      <alignment horizontal="center"/>
    </xf>
    <xf numFmtId="0" fontId="17" fillId="11" borderId="2" xfId="1" applyBorder="1" applyAlignment="1">
      <alignment horizontal="center"/>
    </xf>
    <xf numFmtId="0" fontId="1" fillId="0" borderId="9" xfId="0" applyFont="1" applyBorder="1" applyAlignment="1">
      <alignment horizontal="center"/>
    </xf>
    <xf numFmtId="0" fontId="1" fillId="3" borderId="9" xfId="0" applyFont="1" applyFill="1" applyBorder="1" applyAlignment="1">
      <alignment horizontal="center"/>
    </xf>
    <xf numFmtId="49" fontId="2" fillId="5" borderId="1" xfId="0" applyNumberFormat="1" applyFont="1" applyFill="1" applyBorder="1" applyAlignment="1">
      <alignment horizontal="center"/>
    </xf>
    <xf numFmtId="0" fontId="44" fillId="0" borderId="9" xfId="0" applyFont="1" applyBorder="1" applyAlignment="1">
      <alignment horizontal="center"/>
    </xf>
    <xf numFmtId="49" fontId="2" fillId="0" borderId="1" xfId="0" applyNumberFormat="1" applyFont="1" applyBorder="1" applyAlignment="1">
      <alignment horizontal="center"/>
    </xf>
    <xf numFmtId="49" fontId="1" fillId="4" borderId="1" xfId="0" applyNumberFormat="1" applyFont="1" applyFill="1" applyBorder="1" applyAlignment="1">
      <alignment horizontal="center"/>
    </xf>
    <xf numFmtId="49" fontId="2" fillId="3" borderId="1" xfId="0" applyNumberFormat="1" applyFont="1" applyFill="1" applyBorder="1" applyAlignment="1">
      <alignment horizontal="center"/>
    </xf>
    <xf numFmtId="0" fontId="1" fillId="0" borderId="3" xfId="0" applyFont="1" applyBorder="1" applyAlignment="1">
      <alignment horizontal="center" vertical="center" wrapText="1"/>
    </xf>
    <xf numFmtId="0" fontId="2" fillId="0" borderId="1" xfId="0" quotePrefix="1" applyFont="1" applyBorder="1"/>
    <xf numFmtId="0" fontId="2" fillId="0" borderId="60" xfId="0" applyFont="1" applyBorder="1"/>
    <xf numFmtId="0" fontId="2" fillId="4" borderId="1" xfId="0" applyFont="1" applyFill="1" applyBorder="1"/>
    <xf numFmtId="44" fontId="0" fillId="0" borderId="1" xfId="4" applyFont="1" applyBorder="1" applyAlignment="1">
      <alignment horizontal="center"/>
    </xf>
    <xf numFmtId="0" fontId="0" fillId="13" borderId="0" xfId="0" applyFill="1" applyAlignment="1">
      <alignment horizontal="center"/>
    </xf>
    <xf numFmtId="0" fontId="1" fillId="0" borderId="1" xfId="0" applyFont="1" applyBorder="1" applyAlignment="1">
      <alignment horizontal="center" shrinkToFit="1"/>
    </xf>
    <xf numFmtId="0" fontId="0" fillId="4" borderId="1" xfId="0" applyFill="1" applyBorder="1" applyAlignment="1">
      <alignment horizontal="center"/>
    </xf>
    <xf numFmtId="0" fontId="0" fillId="5" borderId="1" xfId="0" applyFill="1" applyBorder="1" applyAlignment="1">
      <alignment horizontal="center"/>
    </xf>
    <xf numFmtId="0" fontId="0" fillId="6" borderId="1" xfId="0" applyFill="1" applyBorder="1" applyAlignment="1">
      <alignment horizontal="center"/>
    </xf>
    <xf numFmtId="0" fontId="0" fillId="7" borderId="1" xfId="0" applyFill="1" applyBorder="1"/>
    <xf numFmtId="0" fontId="0" fillId="0" borderId="28" xfId="0" applyBorder="1" applyAlignment="1">
      <alignment wrapText="1"/>
    </xf>
    <xf numFmtId="0" fontId="1" fillId="0" borderId="38" xfId="0" applyFont="1" applyBorder="1" applyAlignment="1">
      <alignment horizontal="center" vertical="center" wrapText="1"/>
    </xf>
    <xf numFmtId="44" fontId="3" fillId="0" borderId="1" xfId="4" applyFont="1" applyBorder="1" applyAlignment="1">
      <alignment horizontal="center"/>
    </xf>
    <xf numFmtId="0" fontId="1" fillId="0" borderId="2" xfId="0" applyFont="1" applyBorder="1" applyAlignment="1">
      <alignment horizontal="center"/>
    </xf>
    <xf numFmtId="0" fontId="0" fillId="0" borderId="20" xfId="0" applyBorder="1" applyAlignment="1">
      <alignment horizontal="right"/>
    </xf>
    <xf numFmtId="49" fontId="2" fillId="2" borderId="1" xfId="0" applyNumberFormat="1" applyFont="1" applyFill="1" applyBorder="1" applyAlignment="1">
      <alignment horizontal="center"/>
    </xf>
    <xf numFmtId="0" fontId="0" fillId="24" borderId="0" xfId="0" applyFill="1"/>
    <xf numFmtId="0" fontId="0" fillId="24" borderId="0" xfId="0" applyFill="1" applyAlignment="1">
      <alignment horizontal="center"/>
    </xf>
    <xf numFmtId="166" fontId="0" fillId="24" borderId="0" xfId="3" applyNumberFormat="1" applyFont="1" applyFill="1"/>
    <xf numFmtId="165" fontId="24" fillId="24" borderId="0" xfId="3" applyFont="1" applyFill="1"/>
    <xf numFmtId="166" fontId="23" fillId="24" borderId="0" xfId="3" applyNumberFormat="1" applyFont="1" applyFill="1"/>
    <xf numFmtId="0" fontId="2" fillId="24" borderId="0" xfId="0" applyFont="1" applyFill="1"/>
    <xf numFmtId="0" fontId="0" fillId="0" borderId="8" xfId="0" applyBorder="1" applyAlignment="1">
      <alignment horizontal="center"/>
    </xf>
    <xf numFmtId="0" fontId="0" fillId="0" borderId="37" xfId="0" applyBorder="1" applyAlignment="1">
      <alignment horizontal="center"/>
    </xf>
    <xf numFmtId="0" fontId="0" fillId="0" borderId="28" xfId="0" applyBorder="1" applyAlignment="1">
      <alignment horizontal="center"/>
    </xf>
    <xf numFmtId="0" fontId="0" fillId="0" borderId="26" xfId="0" applyBorder="1" applyAlignment="1">
      <alignment horizontal="center"/>
    </xf>
    <xf numFmtId="0" fontId="0" fillId="0" borderId="10" xfId="0" applyBorder="1" applyAlignment="1">
      <alignment horizontal="center"/>
    </xf>
    <xf numFmtId="0" fontId="1" fillId="0" borderId="61" xfId="0" applyFont="1" applyBorder="1"/>
    <xf numFmtId="0" fontId="0" fillId="0" borderId="62" xfId="0" applyBorder="1"/>
    <xf numFmtId="0" fontId="1" fillId="0" borderId="63" xfId="0" applyFont="1" applyBorder="1"/>
    <xf numFmtId="0" fontId="45" fillId="10" borderId="38" xfId="0" applyFont="1" applyFill="1" applyBorder="1"/>
    <xf numFmtId="0" fontId="3" fillId="0" borderId="9" xfId="0" applyFont="1" applyBorder="1"/>
    <xf numFmtId="0" fontId="5" fillId="0" borderId="33" xfId="0" applyFont="1" applyBorder="1"/>
    <xf numFmtId="0" fontId="2" fillId="0" borderId="64" xfId="0" applyFont="1" applyBorder="1"/>
    <xf numFmtId="0" fontId="0" fillId="0" borderId="65" xfId="0" applyBorder="1"/>
    <xf numFmtId="0" fontId="1" fillId="0" borderId="2" xfId="0" applyFont="1" applyBorder="1" applyAlignment="1">
      <alignment horizontal="center" vertical="center" wrapText="1" shrinkToFi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68" xfId="0" applyFont="1" applyBorder="1" applyAlignment="1">
      <alignment horizontal="center" vertical="center" wrapText="1"/>
    </xf>
    <xf numFmtId="0" fontId="1" fillId="0" borderId="69" xfId="0" applyFont="1" applyBorder="1" applyAlignment="1">
      <alignment horizontal="center" vertical="center" wrapText="1"/>
    </xf>
    <xf numFmtId="0" fontId="0" fillId="0" borderId="71" xfId="0" applyBorder="1"/>
    <xf numFmtId="0" fontId="0" fillId="0" borderId="72" xfId="0" applyBorder="1"/>
    <xf numFmtId="0" fontId="0" fillId="0" borderId="27" xfId="0" applyBorder="1" applyAlignment="1">
      <alignment horizontal="center"/>
    </xf>
    <xf numFmtId="0" fontId="2" fillId="0" borderId="5" xfId="0" applyFont="1" applyBorder="1" applyAlignment="1">
      <alignment horizontal="center"/>
    </xf>
    <xf numFmtId="49" fontId="2" fillId="4" borderId="1" xfId="0" applyNumberFormat="1" applyFont="1" applyFill="1" applyBorder="1" applyAlignment="1">
      <alignment horizontal="center"/>
    </xf>
    <xf numFmtId="0" fontId="1" fillId="26" borderId="6" xfId="0" applyFont="1" applyFill="1" applyBorder="1" applyAlignment="1">
      <alignment horizontal="center" vertical="center" wrapText="1"/>
    </xf>
    <xf numFmtId="49" fontId="2" fillId="6" borderId="1" xfId="0" applyNumberFormat="1" applyFont="1" applyFill="1" applyBorder="1" applyAlignment="1">
      <alignment horizontal="center"/>
    </xf>
    <xf numFmtId="44" fontId="0" fillId="0" borderId="0" xfId="4" applyFont="1" applyAlignment="1">
      <alignment horizontal="center"/>
    </xf>
    <xf numFmtId="44" fontId="1" fillId="0" borderId="10" xfId="4" applyFont="1" applyBorder="1" applyAlignment="1">
      <alignment horizontal="center"/>
    </xf>
    <xf numFmtId="44" fontId="0" fillId="0" borderId="11" xfId="4" applyFont="1" applyBorder="1" applyAlignment="1">
      <alignment horizontal="center"/>
    </xf>
    <xf numFmtId="44" fontId="0" fillId="0" borderId="12" xfId="4" applyFont="1" applyBorder="1" applyAlignment="1">
      <alignment horizontal="center"/>
    </xf>
    <xf numFmtId="0" fontId="1" fillId="0" borderId="1" xfId="0" applyFont="1" applyBorder="1" applyAlignment="1">
      <alignment horizontal="center" vertical="center" textRotation="180" wrapText="1"/>
    </xf>
    <xf numFmtId="0" fontId="0" fillId="0" borderId="9" xfId="0" applyBorder="1" applyAlignment="1">
      <alignment horizontal="center"/>
    </xf>
    <xf numFmtId="0" fontId="10" fillId="0" borderId="33" xfId="0" applyFont="1" applyBorder="1" applyAlignment="1">
      <alignment horizontal="center"/>
    </xf>
    <xf numFmtId="0" fontId="2" fillId="0" borderId="34" xfId="0" applyFont="1" applyBorder="1" applyAlignment="1">
      <alignment horizontal="center"/>
    </xf>
    <xf numFmtId="0" fontId="0" fillId="6" borderId="5" xfId="0" applyFill="1" applyBorder="1"/>
    <xf numFmtId="0" fontId="0" fillId="5" borderId="0" xfId="0" applyFill="1"/>
    <xf numFmtId="0" fontId="0" fillId="25" borderId="0" xfId="0" applyFill="1"/>
    <xf numFmtId="0" fontId="0" fillId="27" borderId="0" xfId="0" applyFill="1"/>
    <xf numFmtId="0" fontId="0" fillId="10" borderId="0" xfId="0" applyFill="1"/>
    <xf numFmtId="0" fontId="46" fillId="0" borderId="0" xfId="5"/>
    <xf numFmtId="0" fontId="46" fillId="0" borderId="0" xfId="5" applyBorder="1"/>
    <xf numFmtId="0" fontId="2" fillId="0" borderId="0" xfId="0" applyFont="1" applyAlignment="1">
      <alignment horizontal="left" vertical="top" wrapText="1"/>
    </xf>
    <xf numFmtId="0" fontId="47" fillId="0" borderId="0" xfId="0" applyFont="1"/>
    <xf numFmtId="0" fontId="2" fillId="0" borderId="18" xfId="0" applyFont="1" applyBorder="1"/>
    <xf numFmtId="0" fontId="1" fillId="0" borderId="73" xfId="0" applyFont="1" applyBorder="1"/>
    <xf numFmtId="0" fontId="2" fillId="0" borderId="73" xfId="0" applyFont="1" applyBorder="1"/>
    <xf numFmtId="0" fontId="2" fillId="0" borderId="74" xfId="0" applyFont="1" applyBorder="1"/>
    <xf numFmtId="0" fontId="0" fillId="4" borderId="2" xfId="0" applyFill="1" applyBorder="1" applyAlignment="1">
      <alignment horizontal="center"/>
    </xf>
    <xf numFmtId="0" fontId="37" fillId="13" borderId="0" xfId="0" applyFont="1" applyFill="1" applyAlignment="1">
      <alignment horizontal="center"/>
    </xf>
    <xf numFmtId="0" fontId="46" fillId="0" borderId="0" xfId="5" applyBorder="1" applyAlignment="1">
      <alignment horizontal="center"/>
    </xf>
    <xf numFmtId="0" fontId="46" fillId="0" borderId="0" xfId="5" quotePrefix="1" applyBorder="1" applyAlignment="1">
      <alignment horizont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6" xfId="0" applyFont="1" applyBorder="1" applyAlignment="1">
      <alignment horizontal="center" vertical="center" wrapText="1"/>
    </xf>
    <xf numFmtId="0" fontId="1" fillId="0" borderId="67" xfId="0" applyFont="1" applyBorder="1" applyAlignment="1">
      <alignment horizontal="center" vertical="center" wrapText="1"/>
    </xf>
    <xf numFmtId="0" fontId="1" fillId="0" borderId="70" xfId="0" applyFont="1" applyBorder="1" applyAlignment="1">
      <alignment horizontal="center" vertical="center" wrapText="1"/>
    </xf>
    <xf numFmtId="0" fontId="2" fillId="0" borderId="0" xfId="0" applyFont="1" applyAlignment="1">
      <alignment wrapText="1"/>
    </xf>
    <xf numFmtId="0" fontId="0" fillId="0" borderId="28" xfId="0" applyBorder="1" applyAlignment="1">
      <alignment wrapText="1"/>
    </xf>
    <xf numFmtId="0" fontId="1" fillId="0" borderId="0" xfId="0" applyFont="1" applyAlignment="1">
      <alignment wrapText="1"/>
    </xf>
    <xf numFmtId="0" fontId="1" fillId="0" borderId="7" xfId="0" applyFont="1" applyBorder="1" applyAlignment="1">
      <alignment horizontal="center" wrapText="1"/>
    </xf>
    <xf numFmtId="0" fontId="0" fillId="0" borderId="8" xfId="0" applyBorder="1" applyAlignment="1">
      <alignment horizontal="center" wrapText="1"/>
    </xf>
    <xf numFmtId="0" fontId="1" fillId="0" borderId="0" xfId="0" applyFont="1" applyAlignment="1">
      <alignment horizontal="center" wrapText="1"/>
    </xf>
    <xf numFmtId="0" fontId="0" fillId="0" borderId="28" xfId="0" applyBorder="1" applyAlignment="1">
      <alignment horizontal="center" wrapText="1"/>
    </xf>
    <xf numFmtId="0" fontId="1" fillId="0" borderId="8" xfId="0" applyFont="1" applyBorder="1" applyAlignment="1">
      <alignment horizontal="center"/>
    </xf>
    <xf numFmtId="0" fontId="1" fillId="0" borderId="28" xfId="0" applyFont="1" applyBorder="1" applyAlignment="1">
      <alignment horizontal="center"/>
    </xf>
    <xf numFmtId="0" fontId="1" fillId="0" borderId="32" xfId="0" applyFont="1" applyBorder="1" applyAlignment="1">
      <alignment horizontal="center"/>
    </xf>
    <xf numFmtId="0" fontId="2" fillId="0" borderId="0" xfId="0" applyFont="1" applyAlignment="1">
      <alignment horizontal="left"/>
    </xf>
    <xf numFmtId="0" fontId="0" fillId="0" borderId="0" xfId="0"/>
    <xf numFmtId="0" fontId="2" fillId="0" borderId="5" xfId="0" applyFont="1" applyFill="1" applyBorder="1"/>
    <xf numFmtId="0" fontId="2" fillId="0" borderId="5" xfId="0" applyFont="1" applyFill="1" applyBorder="1" applyAlignment="1">
      <alignment horizontal="center"/>
    </xf>
  </cellXfs>
  <cellStyles count="6">
    <cellStyle name="Currency" xfId="4" builtinId="4"/>
    <cellStyle name="Currency 2" xfId="3" xr:uid="{1C033488-61EA-4FFB-9851-191EC3B9389D}"/>
    <cellStyle name="Good" xfId="1" builtinId="26"/>
    <cellStyle name="Hyperlink" xfId="5" builtinId="8"/>
    <cellStyle name="Input" xfId="2" builtinId="20"/>
    <cellStyle name="Normal" xfId="0" builtinId="0"/>
  </cellStyles>
  <dxfs count="0"/>
  <tableStyles count="0" defaultTableStyle="TableStyleMedium2" defaultPivotStyle="PivotStyleLight16"/>
  <colors>
    <mruColors>
      <color rgb="FF27F927"/>
      <color rgb="FFFF9900"/>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hyperlink" Target="#'Cost Prices'!A1"/><Relationship Id="rId3" Type="http://schemas.openxmlformats.org/officeDocument/2006/relationships/hyperlink" Target="#'Sale Prices'!A1"/><Relationship Id="rId7" Type="http://schemas.openxmlformats.org/officeDocument/2006/relationships/hyperlink" Target="#'Installation Roster'!A1"/><Relationship Id="rId2" Type="http://schemas.openxmlformats.org/officeDocument/2006/relationships/hyperlink" Target="#Income!A1"/><Relationship Id="rId1" Type="http://schemas.openxmlformats.org/officeDocument/2006/relationships/hyperlink" Target="#'Player Turn'!A1"/><Relationship Id="rId6" Type="http://schemas.openxmlformats.org/officeDocument/2006/relationships/hyperlink" Target="#'Ship Roster'!A1"/><Relationship Id="rId5" Type="http://schemas.openxmlformats.org/officeDocument/2006/relationships/hyperlink" Target="#Salaries!A1"/><Relationship Id="rId4" Type="http://schemas.openxmlformats.org/officeDocument/2006/relationships/hyperlink" Target="#'Balance Sheet'!A1"/><Relationship Id="rId9" Type="http://schemas.openxmlformats.org/officeDocument/2006/relationships/hyperlink" Target="#Specifications!A1"/></Relationships>
</file>

<file path=xl/drawings/_rels/drawing3.xml.rels><?xml version="1.0" encoding="UTF-8" standalone="yes"?>
<Relationships xmlns="http://schemas.openxmlformats.org/package/2006/relationships"><Relationship Id="rId8" Type="http://schemas.openxmlformats.org/officeDocument/2006/relationships/hyperlink" Target="#'Installation Roster'!A1"/><Relationship Id="rId3" Type="http://schemas.openxmlformats.org/officeDocument/2006/relationships/image" Target="../media/image5.png"/><Relationship Id="rId7" Type="http://schemas.openxmlformats.org/officeDocument/2006/relationships/hyperlink" Target="#'Asteroid Roster'!A1"/><Relationship Id="rId2" Type="http://schemas.openxmlformats.org/officeDocument/2006/relationships/hyperlink" Target="#'Balance Sheet'!A1"/><Relationship Id="rId1" Type="http://schemas.openxmlformats.org/officeDocument/2006/relationships/hyperlink" Target="#'Game Turn '!A1"/><Relationship Id="rId6" Type="http://schemas.openxmlformats.org/officeDocument/2006/relationships/hyperlink" Target="#Production!A1"/><Relationship Id="rId5" Type="http://schemas.openxmlformats.org/officeDocument/2006/relationships/image" Target="../media/image6.png"/><Relationship Id="rId10" Type="http://schemas.openxmlformats.org/officeDocument/2006/relationships/image" Target="../media/image7.png"/><Relationship Id="rId4" Type="http://schemas.openxmlformats.org/officeDocument/2006/relationships/hyperlink" Target="#Salaries!A1"/><Relationship Id="rId9" Type="http://schemas.openxmlformats.org/officeDocument/2006/relationships/hyperlink" Target="#'Ship Roster'!A1"/></Relationships>
</file>

<file path=xl/drawings/_rels/drawing4.xml.rels><?xml version="1.0" encoding="UTF-8" standalone="yes"?>
<Relationships xmlns="http://schemas.openxmlformats.org/package/2006/relationships"><Relationship Id="rId2" Type="http://schemas.openxmlformats.org/officeDocument/2006/relationships/hyperlink" Target="#Production!A1"/><Relationship Id="rId1" Type="http://schemas.openxmlformats.org/officeDocument/2006/relationships/hyperlink" Target="#'Player Turn'!A1"/></Relationships>
</file>

<file path=xl/drawings/_rels/drawing5.xml.rels><?xml version="1.0" encoding="UTF-8" standalone="yes"?>
<Relationships xmlns="http://schemas.openxmlformats.org/package/2006/relationships"><Relationship Id="rId1" Type="http://schemas.openxmlformats.org/officeDocument/2006/relationships/hyperlink" Target="#'Player Turn'!A1"/></Relationships>
</file>

<file path=xl/drawings/_rels/drawing6.xml.rels><?xml version="1.0" encoding="UTF-8" standalone="yes"?>
<Relationships xmlns="http://schemas.openxmlformats.org/package/2006/relationships"><Relationship Id="rId1" Type="http://schemas.openxmlformats.org/officeDocument/2006/relationships/hyperlink" Target="#'Player Turn'!A1"/></Relationships>
</file>

<file path=xl/drawings/_rels/drawing7.xml.rels><?xml version="1.0" encoding="UTF-8" standalone="yes"?>
<Relationships xmlns="http://schemas.openxmlformats.org/package/2006/relationships"><Relationship Id="rId3" Type="http://schemas.openxmlformats.org/officeDocument/2006/relationships/hyperlink" Target="#'Installation Roster'!A1"/><Relationship Id="rId2" Type="http://schemas.openxmlformats.org/officeDocument/2006/relationships/hyperlink" Target="#'Player Turn'!A1"/><Relationship Id="rId1" Type="http://schemas.openxmlformats.org/officeDocument/2006/relationships/image" Target="../media/image8.emf"/><Relationship Id="rId4" Type="http://schemas.openxmlformats.org/officeDocument/2006/relationships/hyperlink" Target="#Salaries!A1"/></Relationships>
</file>

<file path=xl/drawings/_rels/drawing8.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Sale Prices'!A1"/><Relationship Id="rId1" Type="http://schemas.openxmlformats.org/officeDocument/2006/relationships/hyperlink" Target="#'Player Turn'!A1"/><Relationship Id="rId5" Type="http://schemas.openxmlformats.org/officeDocument/2006/relationships/image" Target="../media/image10.png"/><Relationship Id="rId4" Type="http://schemas.openxmlformats.org/officeDocument/2006/relationships/hyperlink" Target="#'Balance Sheet'!A1"/></Relationships>
</file>

<file path=xl/drawings/_rels/drawing9.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hyperlink" Target="#'Sale Prices'!A1"/><Relationship Id="rId1" Type="http://schemas.openxmlformats.org/officeDocument/2006/relationships/hyperlink" Target="#'Player Turn'!A1"/></Relationships>
</file>

<file path=xl/drawings/_rels/drawing10.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hyperlink" Target="#'Player Turn'!A1"/></Relationships>
</file>

<file path=xl/drawings/_rels/drawing11.xml.rels><?xml version="1.0" encoding="UTF-8" standalone="yes"?>
<Relationships xmlns="http://schemas.openxmlformats.org/package/2006/relationships"><Relationship Id="rId3" Type="http://schemas.openxmlformats.org/officeDocument/2006/relationships/image" Target="../media/image11.png"/><Relationship Id="rId7" Type="http://schemas.openxmlformats.org/officeDocument/2006/relationships/hyperlink" Target="#'Installation Roster'!A1"/><Relationship Id="rId2" Type="http://schemas.openxmlformats.org/officeDocument/2006/relationships/hyperlink" Target="#'Player Turn'!A1"/><Relationship Id="rId1" Type="http://schemas.openxmlformats.org/officeDocument/2006/relationships/image" Target="../media/image8.emf"/><Relationship Id="rId6" Type="http://schemas.openxmlformats.org/officeDocument/2006/relationships/hyperlink" Target="#'Ship Roster'!A1"/><Relationship Id="rId5" Type="http://schemas.openxmlformats.org/officeDocument/2006/relationships/image" Target="../media/image10.png"/><Relationship Id="rId4" Type="http://schemas.openxmlformats.org/officeDocument/2006/relationships/hyperlink" Target="#'Balance Sheet'!A1"/></Relationships>
</file>

<file path=xl/drawings/_rels/drawing12.xml.rels><?xml version="1.0" encoding="UTF-8" standalone="yes"?>
<Relationships xmlns="http://schemas.openxmlformats.org/package/2006/relationships"><Relationship Id="rId8" Type="http://schemas.openxmlformats.org/officeDocument/2006/relationships/hyperlink" Target="#Specifications!A1"/><Relationship Id="rId3" Type="http://schemas.openxmlformats.org/officeDocument/2006/relationships/image" Target="../media/image11.png"/><Relationship Id="rId7" Type="http://schemas.openxmlformats.org/officeDocument/2006/relationships/hyperlink" Target="#'Installation Roster'!A1"/><Relationship Id="rId2" Type="http://schemas.openxmlformats.org/officeDocument/2006/relationships/hyperlink" Target="#'Player Turn'!A1"/><Relationship Id="rId1" Type="http://schemas.openxmlformats.org/officeDocument/2006/relationships/image" Target="../media/image12.png"/><Relationship Id="rId6" Type="http://schemas.openxmlformats.org/officeDocument/2006/relationships/image" Target="../media/image5.png"/><Relationship Id="rId5" Type="http://schemas.openxmlformats.org/officeDocument/2006/relationships/hyperlink" Target="#'Balance Sheet'!A1"/><Relationship Id="rId4" Type="http://schemas.openxmlformats.org/officeDocument/2006/relationships/hyperlink" Target="#'Ship Roster'!A1"/></Relationships>
</file>

<file path=xl/drawings/_rels/drawing1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hyperlink" Target="#'Player Turn'!A1"/><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hyperlink" Target="#'Player Turn'!A1"/></Relationships>
</file>

<file path=xl/drawings/_rels/vmlDrawing1.v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16.wmf"/><Relationship Id="rId2" Type="http://schemas.openxmlformats.org/officeDocument/2006/relationships/image" Target="../media/image15.wmf"/><Relationship Id="rId1"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9525</xdr:rowOff>
    </xdr:from>
    <xdr:ext cx="4933950" cy="3152775"/>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4933950" cy="31527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olid"/>
          <a:miter lim="800000"/>
          <a:headEnd/>
          <a:tailEnd/>
        </a:ln>
      </xdr:spPr>
    </xdr:pic>
    <xdr:clientData/>
  </xdr:oneCellAnchor>
  <mc:AlternateContent xmlns:mc="http://schemas.openxmlformats.org/markup-compatibility/2006">
    <mc:Choice xmlns:a14="http://schemas.microsoft.com/office/drawing/2010/main" Requires="a14">
      <xdr:twoCellAnchor editAs="oneCell">
        <xdr:from>
          <xdr:col>0</xdr:col>
          <xdr:colOff>4933950</xdr:colOff>
          <xdr:row>0</xdr:row>
          <xdr:rowOff>95250</xdr:rowOff>
        </xdr:from>
        <xdr:to>
          <xdr:col>0</xdr:col>
          <xdr:colOff>5753100</xdr:colOff>
          <xdr:row>18</xdr:row>
          <xdr:rowOff>28575</xdr:rowOff>
        </xdr:to>
        <xdr:sp macro="" textlink="">
          <xdr:nvSpPr>
            <xdr:cNvPr id="12289" name="Picture 3" hidden="1">
              <a:extLst>
                <a:ext uri="{63B3BB69-23CF-44E3-9099-C40C66FF867C}">
                  <a14:compatExt spid="_x0000_s12289"/>
                </a:ext>
                <a:ext uri="{FF2B5EF4-FFF2-40B4-BE49-F238E27FC236}">
                  <a16:creationId xmlns:a16="http://schemas.microsoft.com/office/drawing/2014/main" id="{00000000-0008-0000-0000-0000013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0</xdr:col>
      <xdr:colOff>1590675</xdr:colOff>
      <xdr:row>22</xdr:row>
      <xdr:rowOff>142875</xdr:rowOff>
    </xdr:from>
    <xdr:to>
      <xdr:col>0</xdr:col>
      <xdr:colOff>5267325</xdr:colOff>
      <xdr:row>22</xdr:row>
      <xdr:rowOff>142875</xdr:rowOff>
    </xdr:to>
    <xdr:sp macro="" textlink="">
      <xdr:nvSpPr>
        <xdr:cNvPr id="3" name="Line 4">
          <a:extLst>
            <a:ext uri="{FF2B5EF4-FFF2-40B4-BE49-F238E27FC236}">
              <a16:creationId xmlns:a16="http://schemas.microsoft.com/office/drawing/2014/main" id="{00000000-0008-0000-0000-000003000000}"/>
            </a:ext>
          </a:extLst>
        </xdr:cNvPr>
        <xdr:cNvSpPr>
          <a:spLocks noChangeShapeType="1"/>
        </xdr:cNvSpPr>
      </xdr:nvSpPr>
      <xdr:spPr bwMode="auto">
        <a:xfrm>
          <a:off x="609600" y="3705225"/>
          <a:ext cx="0" cy="0"/>
        </a:xfrm>
        <a:prstGeom prst="line">
          <a:avLst/>
        </a:prstGeom>
        <a:noFill/>
        <a:ln w="24765" cap="flat">
          <a:solidFill>
            <a:srgbClr xmlns:mc="http://schemas.openxmlformats.org/markup-compatibility/2006" xmlns:a14="http://schemas.microsoft.com/office/drawing/2010/main" val="00FF00" mc:Ignorable="a14" a14:legacySpreadsheetColorIndex="11"/>
          </a:solidFill>
          <a:prstDash val="solid"/>
          <a:round/>
          <a:headEnd/>
          <a:tailEnd type="triangle" w="lg" len="lg"/>
        </a:ln>
        <a:extLst>
          <a:ext uri="{909E8E84-426E-40DD-AFC4-6F175D3DCCD1}">
            <a14:hiddenFill xmlns:a14="http://schemas.microsoft.com/office/drawing/2010/main">
              <a:noFill/>
            </a14:hiddenFill>
          </a:ext>
        </a:extLst>
      </xdr:spPr>
    </xdr:sp>
    <xdr:clientData/>
  </xdr:twoCellAnchor>
  <xdr:twoCellAnchor>
    <xdr:from>
      <xdr:col>10</xdr:col>
      <xdr:colOff>209550</xdr:colOff>
      <xdr:row>2</xdr:row>
      <xdr:rowOff>9525</xdr:rowOff>
    </xdr:from>
    <xdr:to>
      <xdr:col>10</xdr:col>
      <xdr:colOff>209550</xdr:colOff>
      <xdr:row>18</xdr:row>
      <xdr:rowOff>28575</xdr:rowOff>
    </xdr:to>
    <xdr:sp macro="" textlink="">
      <xdr:nvSpPr>
        <xdr:cNvPr id="4" name="Line 5">
          <a:extLst>
            <a:ext uri="{FF2B5EF4-FFF2-40B4-BE49-F238E27FC236}">
              <a16:creationId xmlns:a16="http://schemas.microsoft.com/office/drawing/2014/main" id="{00000000-0008-0000-0000-000004000000}"/>
            </a:ext>
          </a:extLst>
        </xdr:cNvPr>
        <xdr:cNvSpPr>
          <a:spLocks noChangeShapeType="1"/>
        </xdr:cNvSpPr>
      </xdr:nvSpPr>
      <xdr:spPr bwMode="auto">
        <a:xfrm>
          <a:off x="6305550" y="333375"/>
          <a:ext cx="0" cy="2609850"/>
        </a:xfrm>
        <a:prstGeom prst="line">
          <a:avLst/>
        </a:prstGeom>
        <a:noFill/>
        <a:ln w="24765" cap="flat">
          <a:solidFill>
            <a:srgbClr xmlns:mc="http://schemas.openxmlformats.org/markup-compatibility/2006" xmlns:a14="http://schemas.microsoft.com/office/drawing/2010/main" val="000000" mc:Ignorable="a14" a14:legacySpreadsheetColorIndex="8"/>
          </a:solidFill>
          <a:prstDash val="solid"/>
          <a:round/>
          <a:headEnd/>
          <a:tailEnd type="none" w="med" len="me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9</xdr:col>
          <xdr:colOff>95250</xdr:colOff>
          <xdr:row>11</xdr:row>
          <xdr:rowOff>0</xdr:rowOff>
        </xdr:from>
        <xdr:to>
          <xdr:col>10</xdr:col>
          <xdr:colOff>257175</xdr:colOff>
          <xdr:row>13</xdr:row>
          <xdr:rowOff>142875</xdr:rowOff>
        </xdr:to>
        <xdr:sp macro="" textlink="">
          <xdr:nvSpPr>
            <xdr:cNvPr id="12290" name="Picture 6" hidden="1">
              <a:extLst>
                <a:ext uri="{63B3BB69-23CF-44E3-9099-C40C66FF867C}">
                  <a14:compatExt spid="_x0000_s12290"/>
                </a:ext>
                <a:ext uri="{FF2B5EF4-FFF2-40B4-BE49-F238E27FC236}">
                  <a16:creationId xmlns:a16="http://schemas.microsoft.com/office/drawing/2014/main" id="{00000000-0008-0000-0000-0000023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1">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542924</xdr:colOff>
      <xdr:row>14</xdr:row>
      <xdr:rowOff>116880</xdr:rowOff>
    </xdr:from>
    <xdr:to>
      <xdr:col>19</xdr:col>
      <xdr:colOff>27855</xdr:colOff>
      <xdr:row>25</xdr:row>
      <xdr:rowOff>82711</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630149" y="2526705"/>
          <a:ext cx="3790231" cy="22899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419100</xdr:colOff>
      <xdr:row>8</xdr:row>
      <xdr:rowOff>133350</xdr:rowOff>
    </xdr:from>
    <xdr:to>
      <xdr:col>12</xdr:col>
      <xdr:colOff>533400</xdr:colOff>
      <xdr:row>11</xdr:row>
      <xdr:rowOff>38100</xdr:rowOff>
    </xdr:to>
    <xdr:sp macro="" textlink="">
      <xdr:nvSpPr>
        <xdr:cNvPr id="4" name="Rectangle: Beveled 3">
          <a:hlinkClick xmlns:r="http://schemas.openxmlformats.org/officeDocument/2006/relationships" r:id="rId1"/>
          <a:extLst>
            <a:ext uri="{FF2B5EF4-FFF2-40B4-BE49-F238E27FC236}">
              <a16:creationId xmlns:a16="http://schemas.microsoft.com/office/drawing/2014/main" id="{00000000-0008-0000-0100-000004000000}"/>
            </a:ext>
          </a:extLst>
        </xdr:cNvPr>
        <xdr:cNvSpPr/>
      </xdr:nvSpPr>
      <xdr:spPr>
        <a:xfrm>
          <a:off x="7124700" y="1647825"/>
          <a:ext cx="1333500" cy="390525"/>
        </a:xfrm>
        <a:prstGeom prst="bevel">
          <a:avLst/>
        </a:prstGeom>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l"/>
          <a:r>
            <a:rPr lang="en-AU" sz="1100" b="1" i="0" u="none" strike="noStrike">
              <a:solidFill>
                <a:schemeClr val="tx1"/>
              </a:solidFill>
              <a:effectLst/>
              <a:latin typeface="+mn-lt"/>
              <a:ea typeface="+mn-ea"/>
              <a:cs typeface="+mn-cs"/>
            </a:rPr>
            <a:t>Player</a:t>
          </a:r>
          <a:r>
            <a:rPr lang="en-AU" sz="1100" b="1" i="0" u="none" strike="noStrike" baseline="0">
              <a:solidFill>
                <a:schemeClr val="tx1"/>
              </a:solidFill>
              <a:effectLst/>
              <a:latin typeface="+mn-lt"/>
              <a:ea typeface="+mn-ea"/>
              <a:cs typeface="+mn-cs"/>
            </a:rPr>
            <a:t> Turn Page</a:t>
          </a:r>
          <a:r>
            <a:rPr lang="en-AU" b="1" u="none">
              <a:solidFill>
                <a:schemeClr val="tx1"/>
              </a:solidFill>
            </a:rPr>
            <a:t> </a:t>
          </a:r>
          <a:endParaRPr lang="en-AU" sz="1100" b="1" u="none">
            <a:solidFill>
              <a:schemeClr val="tx1"/>
            </a:solidFill>
          </a:endParaRPr>
        </a:p>
      </xdr:txBody>
    </xdr:sp>
    <xdr:clientData/>
  </xdr:twoCellAnchor>
  <xdr:twoCellAnchor>
    <xdr:from>
      <xdr:col>12</xdr:col>
      <xdr:colOff>609599</xdr:colOff>
      <xdr:row>14</xdr:row>
      <xdr:rowOff>0</xdr:rowOff>
    </xdr:from>
    <xdr:to>
      <xdr:col>14</xdr:col>
      <xdr:colOff>438150</xdr:colOff>
      <xdr:row>15</xdr:row>
      <xdr:rowOff>142875</xdr:rowOff>
    </xdr:to>
    <xdr:sp macro="" textlink="">
      <xdr:nvSpPr>
        <xdr:cNvPr id="5" name="Rectangle: Beveled 4">
          <a:hlinkClick xmlns:r="http://schemas.openxmlformats.org/officeDocument/2006/relationships" r:id="rId2"/>
          <a:extLst>
            <a:ext uri="{FF2B5EF4-FFF2-40B4-BE49-F238E27FC236}">
              <a16:creationId xmlns:a16="http://schemas.microsoft.com/office/drawing/2014/main" id="{00000000-0008-0000-0100-000005000000}"/>
            </a:ext>
          </a:extLst>
        </xdr:cNvPr>
        <xdr:cNvSpPr/>
      </xdr:nvSpPr>
      <xdr:spPr>
        <a:xfrm>
          <a:off x="8534399" y="2486025"/>
          <a:ext cx="1047751" cy="304800"/>
        </a:xfrm>
        <a:prstGeom prst="bevel">
          <a:avLst/>
        </a:prstGeom>
      </xdr:spPr>
      <xdr:style>
        <a:lnRef idx="0">
          <a:schemeClr val="accent6"/>
        </a:lnRef>
        <a:fillRef idx="3">
          <a:schemeClr val="accent6"/>
        </a:fillRef>
        <a:effectRef idx="3">
          <a:schemeClr val="accent6"/>
        </a:effectRef>
        <a:fontRef idx="minor">
          <a:schemeClr val="lt1"/>
        </a:fontRef>
      </xdr:style>
      <xdr:txBody>
        <a:bodyPr vertOverflow="clip" horzOverflow="clip" lIns="72000" tIns="0" rIns="72000" bIns="36000" rtlCol="0" anchor="t" anchorCtr="1"/>
        <a:lstStyle/>
        <a:p>
          <a:pPr algn="l"/>
          <a:r>
            <a:rPr lang="en-AU" sz="1100" b="0" i="0" u="none" strike="noStrike">
              <a:solidFill>
                <a:schemeClr val="tx1"/>
              </a:solidFill>
              <a:effectLst/>
              <a:latin typeface="+mn-lt"/>
              <a:ea typeface="+mn-ea"/>
              <a:cs typeface="+mn-cs"/>
            </a:rPr>
            <a:t>Income Page</a:t>
          </a:r>
          <a:r>
            <a:rPr lang="en-AU"/>
            <a:t> </a:t>
          </a:r>
          <a:endParaRPr lang="en-AU" sz="1100"/>
        </a:p>
      </xdr:txBody>
    </xdr:sp>
    <xdr:clientData/>
  </xdr:twoCellAnchor>
  <xdr:twoCellAnchor>
    <xdr:from>
      <xdr:col>13</xdr:col>
      <xdr:colOff>361950</xdr:colOff>
      <xdr:row>16</xdr:row>
      <xdr:rowOff>57150</xdr:rowOff>
    </xdr:from>
    <xdr:to>
      <xdr:col>15</xdr:col>
      <xdr:colOff>66676</xdr:colOff>
      <xdr:row>18</xdr:row>
      <xdr:rowOff>19050</xdr:rowOff>
    </xdr:to>
    <xdr:sp macro="" textlink="">
      <xdr:nvSpPr>
        <xdr:cNvPr id="6" name="Rectangle: Beveled 5">
          <a:hlinkClick xmlns:r="http://schemas.openxmlformats.org/officeDocument/2006/relationships" r:id="rId3"/>
          <a:extLst>
            <a:ext uri="{FF2B5EF4-FFF2-40B4-BE49-F238E27FC236}">
              <a16:creationId xmlns:a16="http://schemas.microsoft.com/office/drawing/2014/main" id="{00000000-0008-0000-0100-000006000000}"/>
            </a:ext>
          </a:extLst>
        </xdr:cNvPr>
        <xdr:cNvSpPr/>
      </xdr:nvSpPr>
      <xdr:spPr>
        <a:xfrm>
          <a:off x="8896350" y="2867025"/>
          <a:ext cx="1047751" cy="285750"/>
        </a:xfrm>
        <a:prstGeom prst="bevel">
          <a:avLst/>
        </a:prstGeom>
      </xdr:spPr>
      <xdr:style>
        <a:lnRef idx="0">
          <a:schemeClr val="accent6"/>
        </a:lnRef>
        <a:fillRef idx="3">
          <a:schemeClr val="accent6"/>
        </a:fillRef>
        <a:effectRef idx="3">
          <a:schemeClr val="accent6"/>
        </a:effectRef>
        <a:fontRef idx="minor">
          <a:schemeClr val="lt1"/>
        </a:fontRef>
      </xdr:style>
      <xdr:txBody>
        <a:bodyPr vertOverflow="clip" horzOverflow="clip" lIns="72000" tIns="0" rIns="72000" bIns="36000" rtlCol="0" anchor="t" anchorCtr="1"/>
        <a:lstStyle/>
        <a:p>
          <a:pPr algn="l"/>
          <a:r>
            <a:rPr lang="en-AU">
              <a:solidFill>
                <a:schemeClr val="tx1"/>
              </a:solidFill>
            </a:rPr>
            <a:t>Sale Prices </a:t>
          </a:r>
          <a:endParaRPr lang="en-AU" sz="1100">
            <a:solidFill>
              <a:schemeClr val="tx1"/>
            </a:solidFill>
          </a:endParaRPr>
        </a:p>
      </xdr:txBody>
    </xdr:sp>
    <xdr:clientData/>
  </xdr:twoCellAnchor>
  <xdr:twoCellAnchor>
    <xdr:from>
      <xdr:col>14</xdr:col>
      <xdr:colOff>47625</xdr:colOff>
      <xdr:row>18</xdr:row>
      <xdr:rowOff>85725</xdr:rowOff>
    </xdr:from>
    <xdr:to>
      <xdr:col>15</xdr:col>
      <xdr:colOff>361951</xdr:colOff>
      <xdr:row>20</xdr:row>
      <xdr:rowOff>57150</xdr:rowOff>
    </xdr:to>
    <xdr:sp macro="" textlink="">
      <xdr:nvSpPr>
        <xdr:cNvPr id="7" name="Rectangle: Beveled 6">
          <a:hlinkClick xmlns:r="http://schemas.openxmlformats.org/officeDocument/2006/relationships" r:id="rId4"/>
          <a:extLst>
            <a:ext uri="{FF2B5EF4-FFF2-40B4-BE49-F238E27FC236}">
              <a16:creationId xmlns:a16="http://schemas.microsoft.com/office/drawing/2014/main" id="{00000000-0008-0000-0100-000007000000}"/>
            </a:ext>
          </a:extLst>
        </xdr:cNvPr>
        <xdr:cNvSpPr/>
      </xdr:nvSpPr>
      <xdr:spPr>
        <a:xfrm>
          <a:off x="9191625" y="3219450"/>
          <a:ext cx="1047751" cy="295275"/>
        </a:xfrm>
        <a:prstGeom prst="bevel">
          <a:avLst/>
        </a:prstGeom>
      </xdr:spPr>
      <xdr:style>
        <a:lnRef idx="0">
          <a:schemeClr val="accent6"/>
        </a:lnRef>
        <a:fillRef idx="3">
          <a:schemeClr val="accent6"/>
        </a:fillRef>
        <a:effectRef idx="3">
          <a:schemeClr val="accent6"/>
        </a:effectRef>
        <a:fontRef idx="minor">
          <a:schemeClr val="lt1"/>
        </a:fontRef>
      </xdr:style>
      <xdr:txBody>
        <a:bodyPr vertOverflow="clip" horzOverflow="clip" lIns="72000" tIns="0" rIns="72000" bIns="36000" rtlCol="0" anchor="t" anchorCtr="1"/>
        <a:lstStyle/>
        <a:p>
          <a:pPr algn="l"/>
          <a:r>
            <a:rPr lang="en-AU" sz="1100" b="1" u="none">
              <a:solidFill>
                <a:schemeClr val="tx1"/>
              </a:solidFill>
            </a:rPr>
            <a:t>Balance</a:t>
          </a:r>
          <a:r>
            <a:rPr lang="en-AU" sz="1100" b="1" u="none" baseline="0">
              <a:solidFill>
                <a:schemeClr val="tx1"/>
              </a:solidFill>
            </a:rPr>
            <a:t> Sheet</a:t>
          </a:r>
          <a:endParaRPr lang="en-AU" sz="1100" b="1" u="none">
            <a:solidFill>
              <a:schemeClr val="tx1"/>
            </a:solidFill>
          </a:endParaRPr>
        </a:p>
      </xdr:txBody>
    </xdr:sp>
    <xdr:clientData/>
  </xdr:twoCellAnchor>
  <xdr:twoCellAnchor>
    <xdr:from>
      <xdr:col>14</xdr:col>
      <xdr:colOff>561975</xdr:colOff>
      <xdr:row>20</xdr:row>
      <xdr:rowOff>152400</xdr:rowOff>
    </xdr:from>
    <xdr:to>
      <xdr:col>16</xdr:col>
      <xdr:colOff>161925</xdr:colOff>
      <xdr:row>22</xdr:row>
      <xdr:rowOff>66675</xdr:rowOff>
    </xdr:to>
    <xdr:sp macro="" textlink="">
      <xdr:nvSpPr>
        <xdr:cNvPr id="8" name="Rectangle: Beveled 7">
          <a:hlinkClick xmlns:r="http://schemas.openxmlformats.org/officeDocument/2006/relationships" r:id="rId5"/>
          <a:extLst>
            <a:ext uri="{FF2B5EF4-FFF2-40B4-BE49-F238E27FC236}">
              <a16:creationId xmlns:a16="http://schemas.microsoft.com/office/drawing/2014/main" id="{00000000-0008-0000-0100-000008000000}"/>
            </a:ext>
          </a:extLst>
        </xdr:cNvPr>
        <xdr:cNvSpPr/>
      </xdr:nvSpPr>
      <xdr:spPr>
        <a:xfrm>
          <a:off x="9705975" y="3609975"/>
          <a:ext cx="942975" cy="238125"/>
        </a:xfrm>
        <a:prstGeom prst="bevel">
          <a:avLst/>
        </a:prstGeom>
      </xdr:spPr>
      <xdr:style>
        <a:lnRef idx="0">
          <a:schemeClr val="accent6"/>
        </a:lnRef>
        <a:fillRef idx="3">
          <a:schemeClr val="accent6"/>
        </a:fillRef>
        <a:effectRef idx="3">
          <a:schemeClr val="accent6"/>
        </a:effectRef>
        <a:fontRef idx="minor">
          <a:schemeClr val="lt1"/>
        </a:fontRef>
      </xdr:style>
      <xdr:txBody>
        <a:bodyPr vertOverflow="clip" horzOverflow="clip" tIns="0" rtlCol="0" anchor="t" anchorCtr="1"/>
        <a:lstStyle/>
        <a:p>
          <a:pPr algn="ctr"/>
          <a:r>
            <a:rPr lang="en-AU" sz="1100">
              <a:solidFill>
                <a:schemeClr val="tx1"/>
              </a:solidFill>
            </a:rPr>
            <a:t>Salaries</a:t>
          </a:r>
        </a:p>
        <a:p>
          <a:pPr algn="l"/>
          <a:endParaRPr lang="en-AU" sz="1100"/>
        </a:p>
      </xdr:txBody>
    </xdr:sp>
    <xdr:clientData/>
  </xdr:twoCellAnchor>
  <xdr:twoCellAnchor>
    <xdr:from>
      <xdr:col>15</xdr:col>
      <xdr:colOff>209550</xdr:colOff>
      <xdr:row>23</xdr:row>
      <xdr:rowOff>19050</xdr:rowOff>
    </xdr:from>
    <xdr:to>
      <xdr:col>16</xdr:col>
      <xdr:colOff>542925</xdr:colOff>
      <xdr:row>24</xdr:row>
      <xdr:rowOff>95250</xdr:rowOff>
    </xdr:to>
    <xdr:sp macro="" textlink="">
      <xdr:nvSpPr>
        <xdr:cNvPr id="9" name="Rectangle: Beveled 8">
          <a:hlinkClick xmlns:r="http://schemas.openxmlformats.org/officeDocument/2006/relationships" r:id="rId6"/>
          <a:extLst>
            <a:ext uri="{FF2B5EF4-FFF2-40B4-BE49-F238E27FC236}">
              <a16:creationId xmlns:a16="http://schemas.microsoft.com/office/drawing/2014/main" id="{00000000-0008-0000-0100-000009000000}"/>
            </a:ext>
          </a:extLst>
        </xdr:cNvPr>
        <xdr:cNvSpPr/>
      </xdr:nvSpPr>
      <xdr:spPr>
        <a:xfrm>
          <a:off x="10086975" y="3962400"/>
          <a:ext cx="942975" cy="238125"/>
        </a:xfrm>
        <a:prstGeom prst="bevel">
          <a:avLst/>
        </a:prstGeom>
      </xdr:spPr>
      <xdr:style>
        <a:lnRef idx="0">
          <a:schemeClr val="accent6"/>
        </a:lnRef>
        <a:fillRef idx="3">
          <a:schemeClr val="accent6"/>
        </a:fillRef>
        <a:effectRef idx="3">
          <a:schemeClr val="accent6"/>
        </a:effectRef>
        <a:fontRef idx="minor">
          <a:schemeClr val="lt1"/>
        </a:fontRef>
      </xdr:style>
      <xdr:txBody>
        <a:bodyPr vertOverflow="clip" horzOverflow="clip" tIns="0" rtlCol="0" anchor="t" anchorCtr="1"/>
        <a:lstStyle/>
        <a:p>
          <a:pPr algn="ctr"/>
          <a:r>
            <a:rPr lang="en-AU" sz="1100">
              <a:solidFill>
                <a:schemeClr val="tx1"/>
              </a:solidFill>
            </a:rPr>
            <a:t>Ships</a:t>
          </a:r>
        </a:p>
        <a:p>
          <a:pPr algn="l"/>
          <a:endParaRPr lang="en-AU" sz="1100"/>
        </a:p>
      </xdr:txBody>
    </xdr:sp>
    <xdr:clientData/>
  </xdr:twoCellAnchor>
  <xdr:twoCellAnchor>
    <xdr:from>
      <xdr:col>15</xdr:col>
      <xdr:colOff>466725</xdr:colOff>
      <xdr:row>25</xdr:row>
      <xdr:rowOff>28575</xdr:rowOff>
    </xdr:from>
    <xdr:to>
      <xdr:col>17</xdr:col>
      <xdr:colOff>190500</xdr:colOff>
      <xdr:row>26</xdr:row>
      <xdr:rowOff>95250</xdr:rowOff>
    </xdr:to>
    <xdr:sp macro="" textlink="">
      <xdr:nvSpPr>
        <xdr:cNvPr id="10" name="Rectangle: Beveled 9">
          <a:hlinkClick xmlns:r="http://schemas.openxmlformats.org/officeDocument/2006/relationships" r:id="rId7"/>
          <a:extLst>
            <a:ext uri="{FF2B5EF4-FFF2-40B4-BE49-F238E27FC236}">
              <a16:creationId xmlns:a16="http://schemas.microsoft.com/office/drawing/2014/main" id="{00000000-0008-0000-0100-00000A000000}"/>
            </a:ext>
          </a:extLst>
        </xdr:cNvPr>
        <xdr:cNvSpPr/>
      </xdr:nvSpPr>
      <xdr:spPr>
        <a:xfrm>
          <a:off x="10344150" y="4295775"/>
          <a:ext cx="942975" cy="228600"/>
        </a:xfrm>
        <a:prstGeom prst="bevel">
          <a:avLst/>
        </a:prstGeom>
      </xdr:spPr>
      <xdr:style>
        <a:lnRef idx="0">
          <a:schemeClr val="accent6"/>
        </a:lnRef>
        <a:fillRef idx="3">
          <a:schemeClr val="accent6"/>
        </a:fillRef>
        <a:effectRef idx="3">
          <a:schemeClr val="accent6"/>
        </a:effectRef>
        <a:fontRef idx="minor">
          <a:schemeClr val="lt1"/>
        </a:fontRef>
      </xdr:style>
      <xdr:txBody>
        <a:bodyPr vertOverflow="clip" horzOverflow="clip" tIns="0" rtlCol="0" anchor="t" anchorCtr="1"/>
        <a:lstStyle/>
        <a:p>
          <a:pPr algn="ctr"/>
          <a:r>
            <a:rPr lang="en-AU" sz="1100">
              <a:solidFill>
                <a:schemeClr val="tx1"/>
              </a:solidFill>
            </a:rPr>
            <a:t>Installations</a:t>
          </a:r>
        </a:p>
        <a:p>
          <a:pPr algn="l"/>
          <a:endParaRPr lang="en-AU" sz="1100"/>
        </a:p>
      </xdr:txBody>
    </xdr:sp>
    <xdr:clientData/>
  </xdr:twoCellAnchor>
  <xdr:twoCellAnchor>
    <xdr:from>
      <xdr:col>16</xdr:col>
      <xdr:colOff>257175</xdr:colOff>
      <xdr:row>27</xdr:row>
      <xdr:rowOff>47625</xdr:rowOff>
    </xdr:from>
    <xdr:to>
      <xdr:col>17</xdr:col>
      <xdr:colOff>514349</xdr:colOff>
      <xdr:row>30</xdr:row>
      <xdr:rowOff>76200</xdr:rowOff>
    </xdr:to>
    <xdr:sp macro="" textlink="">
      <xdr:nvSpPr>
        <xdr:cNvPr id="11" name="Rectangle: Beveled 10">
          <a:hlinkClick xmlns:r="http://schemas.openxmlformats.org/officeDocument/2006/relationships" r:id="rId8"/>
          <a:extLst>
            <a:ext uri="{FF2B5EF4-FFF2-40B4-BE49-F238E27FC236}">
              <a16:creationId xmlns:a16="http://schemas.microsoft.com/office/drawing/2014/main" id="{00000000-0008-0000-0100-00000B000000}"/>
            </a:ext>
          </a:extLst>
        </xdr:cNvPr>
        <xdr:cNvSpPr/>
      </xdr:nvSpPr>
      <xdr:spPr>
        <a:xfrm>
          <a:off x="10744200" y="4638675"/>
          <a:ext cx="866774" cy="514350"/>
        </a:xfrm>
        <a:prstGeom prst="bevel">
          <a:avLst/>
        </a:prstGeom>
      </xdr:spPr>
      <xdr:style>
        <a:lnRef idx="0">
          <a:schemeClr val="accent6"/>
        </a:lnRef>
        <a:fillRef idx="3">
          <a:schemeClr val="accent6"/>
        </a:fillRef>
        <a:effectRef idx="3">
          <a:schemeClr val="accent6"/>
        </a:effectRef>
        <a:fontRef idx="minor">
          <a:schemeClr val="lt1"/>
        </a:fontRef>
      </xdr:style>
      <xdr:txBody>
        <a:bodyPr vertOverflow="clip" horzOverflow="clip" lIns="36000" tIns="0" rIns="36000" bIns="36000" rtlCol="0" anchor="t" anchorCtr="1"/>
        <a:lstStyle/>
        <a:p>
          <a:pPr algn="ctr"/>
          <a:r>
            <a:rPr lang="en-AU" sz="1100">
              <a:solidFill>
                <a:schemeClr val="tx1"/>
              </a:solidFill>
            </a:rPr>
            <a:t>Buy</a:t>
          </a:r>
          <a:r>
            <a:rPr lang="en-AU" sz="1100" baseline="0">
              <a:solidFill>
                <a:schemeClr val="tx1"/>
              </a:solidFill>
            </a:rPr>
            <a:t> Equipment</a:t>
          </a:r>
          <a:endParaRPr lang="en-AU" sz="1100">
            <a:solidFill>
              <a:schemeClr val="tx1"/>
            </a:solidFill>
          </a:endParaRPr>
        </a:p>
        <a:p>
          <a:pPr algn="l"/>
          <a:endParaRPr lang="en-AU" sz="1100"/>
        </a:p>
      </xdr:txBody>
    </xdr:sp>
    <xdr:clientData/>
  </xdr:twoCellAnchor>
  <xdr:twoCellAnchor>
    <xdr:from>
      <xdr:col>16</xdr:col>
      <xdr:colOff>590550</xdr:colOff>
      <xdr:row>31</xdr:row>
      <xdr:rowOff>85725</xdr:rowOff>
    </xdr:from>
    <xdr:to>
      <xdr:col>18</xdr:col>
      <xdr:colOff>476250</xdr:colOff>
      <xdr:row>34</xdr:row>
      <xdr:rowOff>152400</xdr:rowOff>
    </xdr:to>
    <xdr:sp macro="" textlink="">
      <xdr:nvSpPr>
        <xdr:cNvPr id="12" name="Rectangle: Beveled 11">
          <a:hlinkClick xmlns:r="http://schemas.openxmlformats.org/officeDocument/2006/relationships" r:id="rId9"/>
          <a:extLst>
            <a:ext uri="{FF2B5EF4-FFF2-40B4-BE49-F238E27FC236}">
              <a16:creationId xmlns:a16="http://schemas.microsoft.com/office/drawing/2014/main" id="{00000000-0008-0000-0100-00000C000000}"/>
            </a:ext>
          </a:extLst>
        </xdr:cNvPr>
        <xdr:cNvSpPr/>
      </xdr:nvSpPr>
      <xdr:spPr>
        <a:xfrm>
          <a:off x="11077575" y="5391150"/>
          <a:ext cx="1104900" cy="552450"/>
        </a:xfrm>
        <a:prstGeom prst="bevel">
          <a:avLst/>
        </a:prstGeom>
      </xdr:spPr>
      <xdr:style>
        <a:lnRef idx="0">
          <a:schemeClr val="accent6"/>
        </a:lnRef>
        <a:fillRef idx="3">
          <a:schemeClr val="accent6"/>
        </a:fillRef>
        <a:effectRef idx="3">
          <a:schemeClr val="accent6"/>
        </a:effectRef>
        <a:fontRef idx="minor">
          <a:schemeClr val="lt1"/>
        </a:fontRef>
      </xdr:style>
      <xdr:txBody>
        <a:bodyPr vertOverflow="clip" horzOverflow="clip" tIns="0" rtlCol="0" anchor="t" anchorCtr="1"/>
        <a:lstStyle/>
        <a:p>
          <a:pPr algn="ctr"/>
          <a:r>
            <a:rPr lang="en-AU" sz="1100">
              <a:solidFill>
                <a:schemeClr val="tx1"/>
              </a:solidFill>
            </a:rPr>
            <a:t>Ship</a:t>
          </a:r>
          <a:r>
            <a:rPr lang="en-AU" sz="1100" baseline="0">
              <a:solidFill>
                <a:schemeClr val="tx1"/>
              </a:solidFill>
            </a:rPr>
            <a:t> Specifications</a:t>
          </a:r>
          <a:endParaRPr lang="en-AU" sz="1100">
            <a:solidFill>
              <a:schemeClr val="tx1"/>
            </a:solidFill>
          </a:endParaRPr>
        </a:p>
        <a:p>
          <a:pPr algn="l"/>
          <a:endParaRPr lang="en-A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0</xdr:colOff>
      <xdr:row>0</xdr:row>
      <xdr:rowOff>0</xdr:rowOff>
    </xdr:from>
    <xdr:to>
      <xdr:col>15</xdr:col>
      <xdr:colOff>114300</xdr:colOff>
      <xdr:row>1</xdr:row>
      <xdr:rowOff>9525</xdr:rowOff>
    </xdr:to>
    <xdr:sp macro="" textlink="">
      <xdr:nvSpPr>
        <xdr:cNvPr id="2" name="Rectangle: Beveled 1">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7924800" y="0"/>
          <a:ext cx="1333500" cy="390525"/>
        </a:xfrm>
        <a:prstGeom prst="bevel">
          <a:avLst/>
        </a:prstGeom>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l"/>
          <a:r>
            <a:rPr lang="en-AU" sz="1100" b="1" i="0" u="none" strike="noStrike">
              <a:solidFill>
                <a:schemeClr val="tx1"/>
              </a:solidFill>
              <a:effectLst/>
              <a:latin typeface="+mn-lt"/>
              <a:ea typeface="+mn-ea"/>
              <a:cs typeface="+mn-cs"/>
            </a:rPr>
            <a:t>Game </a:t>
          </a:r>
          <a:r>
            <a:rPr lang="en-AU" sz="1100" b="1" i="0" u="none" strike="noStrike" baseline="0">
              <a:solidFill>
                <a:schemeClr val="tx1"/>
              </a:solidFill>
              <a:effectLst/>
              <a:latin typeface="+mn-lt"/>
              <a:ea typeface="+mn-ea"/>
              <a:cs typeface="+mn-cs"/>
            </a:rPr>
            <a:t>Turn Page</a:t>
          </a:r>
          <a:r>
            <a:rPr lang="en-AU" b="1" u="none">
              <a:solidFill>
                <a:schemeClr val="tx1"/>
              </a:solidFill>
            </a:rPr>
            <a:t> </a:t>
          </a:r>
          <a:endParaRPr lang="en-AU" sz="1100" b="1" u="none">
            <a:solidFill>
              <a:schemeClr val="tx1"/>
            </a:solidFill>
          </a:endParaRPr>
        </a:p>
      </xdr:txBody>
    </xdr:sp>
    <xdr:clientData/>
  </xdr:twoCellAnchor>
  <xdr:twoCellAnchor editAs="oneCell">
    <xdr:from>
      <xdr:col>15</xdr:col>
      <xdr:colOff>438150</xdr:colOff>
      <xdr:row>0</xdr:row>
      <xdr:rowOff>85725</xdr:rowOff>
    </xdr:from>
    <xdr:to>
      <xdr:col>17</xdr:col>
      <xdr:colOff>310615</xdr:colOff>
      <xdr:row>1</xdr:row>
      <xdr:rowOff>113192</xdr:rowOff>
    </xdr:to>
    <xdr:pic>
      <xdr:nvPicPr>
        <xdr:cNvPr id="4" name="Picture 3">
          <a:hlinkClick xmlns:r="http://schemas.openxmlformats.org/officeDocument/2006/relationships" r:id="rId2"/>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9582150" y="85725"/>
          <a:ext cx="1158340" cy="408467"/>
        </a:xfrm>
        <a:prstGeom prst="rect">
          <a:avLst/>
        </a:prstGeom>
      </xdr:spPr>
    </xdr:pic>
    <xdr:clientData/>
  </xdr:twoCellAnchor>
  <xdr:twoCellAnchor editAs="oneCell">
    <xdr:from>
      <xdr:col>11</xdr:col>
      <xdr:colOff>514350</xdr:colOff>
      <xdr:row>12</xdr:row>
      <xdr:rowOff>9525</xdr:rowOff>
    </xdr:from>
    <xdr:to>
      <xdr:col>13</xdr:col>
      <xdr:colOff>349849</xdr:colOff>
      <xdr:row>14</xdr:row>
      <xdr:rowOff>33177</xdr:rowOff>
    </xdr:to>
    <xdr:pic>
      <xdr:nvPicPr>
        <xdr:cNvPr id="13" name="Picture 12">
          <a:hlinkClick xmlns:r="http://schemas.openxmlformats.org/officeDocument/2006/relationships" r:id="rId4"/>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5"/>
        <a:stretch>
          <a:fillRect/>
        </a:stretch>
      </xdr:blipFill>
      <xdr:spPr>
        <a:xfrm>
          <a:off x="7219950" y="2171700"/>
          <a:ext cx="1054699" cy="347502"/>
        </a:xfrm>
        <a:prstGeom prst="rect">
          <a:avLst/>
        </a:prstGeom>
      </xdr:spPr>
    </xdr:pic>
    <xdr:clientData/>
  </xdr:twoCellAnchor>
  <xdr:twoCellAnchor>
    <xdr:from>
      <xdr:col>6</xdr:col>
      <xdr:colOff>466725</xdr:colOff>
      <xdr:row>12</xdr:row>
      <xdr:rowOff>85725</xdr:rowOff>
    </xdr:from>
    <xdr:to>
      <xdr:col>8</xdr:col>
      <xdr:colOff>190500</xdr:colOff>
      <xdr:row>14</xdr:row>
      <xdr:rowOff>0</xdr:rowOff>
    </xdr:to>
    <xdr:sp macro="" textlink="">
      <xdr:nvSpPr>
        <xdr:cNvPr id="14" name="Rectangle: Beveled 13">
          <a:hlinkClick xmlns:r="http://schemas.openxmlformats.org/officeDocument/2006/relationships" r:id="rId6"/>
          <a:extLst>
            <a:ext uri="{FF2B5EF4-FFF2-40B4-BE49-F238E27FC236}">
              <a16:creationId xmlns:a16="http://schemas.microsoft.com/office/drawing/2014/main" id="{00000000-0008-0000-0200-00000E000000}"/>
            </a:ext>
          </a:extLst>
        </xdr:cNvPr>
        <xdr:cNvSpPr/>
      </xdr:nvSpPr>
      <xdr:spPr>
        <a:xfrm>
          <a:off x="4124325" y="2247900"/>
          <a:ext cx="942975" cy="238125"/>
        </a:xfrm>
        <a:prstGeom prst="bevel">
          <a:avLst/>
        </a:prstGeom>
      </xdr:spPr>
      <xdr:style>
        <a:lnRef idx="0">
          <a:schemeClr val="accent6"/>
        </a:lnRef>
        <a:fillRef idx="3">
          <a:schemeClr val="accent6"/>
        </a:fillRef>
        <a:effectRef idx="3">
          <a:schemeClr val="accent6"/>
        </a:effectRef>
        <a:fontRef idx="minor">
          <a:schemeClr val="lt1"/>
        </a:fontRef>
      </xdr:style>
      <xdr:txBody>
        <a:bodyPr rot="0" spcFirstLastPara="0" vert="horz" wrap="square" lIns="91440" tIns="0" rIns="91440" bIns="45720" numCol="1" spcCol="0" rtlCol="0" fromWordArt="0" anchor="t" anchorCtr="1"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r>
            <a:rPr lang="en-AU" sz="1100">
              <a:solidFill>
                <a:schemeClr val="tx1"/>
              </a:solidFill>
            </a:rPr>
            <a:t>Production</a:t>
          </a:r>
        </a:p>
        <a:p>
          <a:pPr algn="l"/>
          <a:endParaRPr lang="en-AU" sz="1100"/>
        </a:p>
      </xdr:txBody>
    </xdr:sp>
    <xdr:clientData/>
  </xdr:twoCellAnchor>
  <xdr:twoCellAnchor>
    <xdr:from>
      <xdr:col>5</xdr:col>
      <xdr:colOff>0</xdr:colOff>
      <xdr:row>12</xdr:row>
      <xdr:rowOff>76200</xdr:rowOff>
    </xdr:from>
    <xdr:to>
      <xdr:col>6</xdr:col>
      <xdr:colOff>333375</xdr:colOff>
      <xdr:row>13</xdr:row>
      <xdr:rowOff>152400</xdr:rowOff>
    </xdr:to>
    <xdr:sp macro="" textlink="">
      <xdr:nvSpPr>
        <xdr:cNvPr id="15" name="Rectangle: Beveled 14">
          <a:hlinkClick xmlns:r="http://schemas.openxmlformats.org/officeDocument/2006/relationships" r:id="rId7"/>
          <a:extLst>
            <a:ext uri="{FF2B5EF4-FFF2-40B4-BE49-F238E27FC236}">
              <a16:creationId xmlns:a16="http://schemas.microsoft.com/office/drawing/2014/main" id="{00000000-0008-0000-0200-00000F000000}"/>
            </a:ext>
          </a:extLst>
        </xdr:cNvPr>
        <xdr:cNvSpPr/>
      </xdr:nvSpPr>
      <xdr:spPr>
        <a:xfrm>
          <a:off x="3048000" y="2238375"/>
          <a:ext cx="942975" cy="238125"/>
        </a:xfrm>
        <a:prstGeom prst="bevel">
          <a:avLst/>
        </a:prstGeom>
      </xdr:spPr>
      <xdr:style>
        <a:lnRef idx="0">
          <a:schemeClr val="accent6"/>
        </a:lnRef>
        <a:fillRef idx="3">
          <a:schemeClr val="accent6"/>
        </a:fillRef>
        <a:effectRef idx="3">
          <a:schemeClr val="accent6"/>
        </a:effectRef>
        <a:fontRef idx="minor">
          <a:schemeClr val="lt1"/>
        </a:fontRef>
      </xdr:style>
      <xdr:txBody>
        <a:bodyPr rot="0" spcFirstLastPara="0" vert="horz" wrap="square" lIns="91440" tIns="0" rIns="91440" bIns="45720" numCol="1" spcCol="0" rtlCol="0" fromWordArt="0" anchor="t" anchorCtr="1"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r>
            <a:rPr lang="en-AU" sz="1100">
              <a:solidFill>
                <a:schemeClr val="tx1"/>
              </a:solidFill>
            </a:rPr>
            <a:t>Asteroids</a:t>
          </a:r>
        </a:p>
        <a:p>
          <a:pPr algn="l"/>
          <a:endParaRPr lang="en-AU" sz="1100"/>
        </a:p>
      </xdr:txBody>
    </xdr:sp>
    <xdr:clientData/>
  </xdr:twoCellAnchor>
  <xdr:twoCellAnchor>
    <xdr:from>
      <xdr:col>8</xdr:col>
      <xdr:colOff>285750</xdr:colOff>
      <xdr:row>12</xdr:row>
      <xdr:rowOff>57150</xdr:rowOff>
    </xdr:from>
    <xdr:to>
      <xdr:col>10</xdr:col>
      <xdr:colOff>9525</xdr:colOff>
      <xdr:row>13</xdr:row>
      <xdr:rowOff>133350</xdr:rowOff>
    </xdr:to>
    <xdr:sp macro="" textlink="">
      <xdr:nvSpPr>
        <xdr:cNvPr id="16" name="Rectangle: Beveled 15">
          <a:hlinkClick xmlns:r="http://schemas.openxmlformats.org/officeDocument/2006/relationships" r:id="rId8"/>
          <a:extLst>
            <a:ext uri="{FF2B5EF4-FFF2-40B4-BE49-F238E27FC236}">
              <a16:creationId xmlns:a16="http://schemas.microsoft.com/office/drawing/2014/main" id="{00000000-0008-0000-0200-000010000000}"/>
            </a:ext>
          </a:extLst>
        </xdr:cNvPr>
        <xdr:cNvSpPr/>
      </xdr:nvSpPr>
      <xdr:spPr>
        <a:xfrm>
          <a:off x="5162550" y="2219325"/>
          <a:ext cx="942975" cy="238125"/>
        </a:xfrm>
        <a:prstGeom prst="bevel">
          <a:avLst/>
        </a:prstGeom>
      </xdr:spPr>
      <xdr:style>
        <a:lnRef idx="0">
          <a:schemeClr val="accent6"/>
        </a:lnRef>
        <a:fillRef idx="3">
          <a:schemeClr val="accent6"/>
        </a:fillRef>
        <a:effectRef idx="3">
          <a:schemeClr val="accent6"/>
        </a:effectRef>
        <a:fontRef idx="minor">
          <a:schemeClr val="lt1"/>
        </a:fontRef>
      </xdr:style>
      <xdr:txBody>
        <a:bodyPr rot="0" spcFirstLastPara="0" vert="horz" wrap="square" lIns="91440" tIns="0" rIns="91440" bIns="45720" numCol="1" spcCol="0" rtlCol="0" fromWordArt="0" anchor="t" anchorCtr="1"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r>
            <a:rPr lang="en-AU" sz="1100">
              <a:solidFill>
                <a:schemeClr val="tx1"/>
              </a:solidFill>
            </a:rPr>
            <a:t>Installations</a:t>
          </a:r>
        </a:p>
        <a:p>
          <a:pPr algn="l"/>
          <a:endParaRPr lang="en-AU" sz="1100"/>
        </a:p>
      </xdr:txBody>
    </xdr:sp>
    <xdr:clientData/>
  </xdr:twoCellAnchor>
  <xdr:twoCellAnchor editAs="oneCell">
    <xdr:from>
      <xdr:col>10</xdr:col>
      <xdr:colOff>47625</xdr:colOff>
      <xdr:row>12</xdr:row>
      <xdr:rowOff>28575</xdr:rowOff>
    </xdr:from>
    <xdr:to>
      <xdr:col>11</xdr:col>
      <xdr:colOff>486628</xdr:colOff>
      <xdr:row>14</xdr:row>
      <xdr:rowOff>52227</xdr:rowOff>
    </xdr:to>
    <xdr:pic>
      <xdr:nvPicPr>
        <xdr:cNvPr id="18" name="Picture 17">
          <a:hlinkClick xmlns:r="http://schemas.openxmlformats.org/officeDocument/2006/relationships" r:id="rId9"/>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10"/>
        <a:stretch>
          <a:fillRect/>
        </a:stretch>
      </xdr:blipFill>
      <xdr:spPr>
        <a:xfrm>
          <a:off x="6143625" y="2190750"/>
          <a:ext cx="1048603" cy="3475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2133600</xdr:colOff>
      <xdr:row>0</xdr:row>
      <xdr:rowOff>0</xdr:rowOff>
    </xdr:from>
    <xdr:to>
      <xdr:col>7</xdr:col>
      <xdr:colOff>9525</xdr:colOff>
      <xdr:row>1</xdr:row>
      <xdr:rowOff>9525</xdr:rowOff>
    </xdr:to>
    <xdr:sp macro="" textlink="">
      <xdr:nvSpPr>
        <xdr:cNvPr id="2" name="Rectangle: Beveled 1">
          <a:hlinkClick xmlns:r="http://schemas.openxmlformats.org/officeDocument/2006/relationships" r:id="rId1"/>
          <a:extLst>
            <a:ext uri="{FF2B5EF4-FFF2-40B4-BE49-F238E27FC236}">
              <a16:creationId xmlns:a16="http://schemas.microsoft.com/office/drawing/2014/main" id="{00000000-0008-0000-0600-000002000000}"/>
            </a:ext>
          </a:extLst>
        </xdr:cNvPr>
        <xdr:cNvSpPr/>
      </xdr:nvSpPr>
      <xdr:spPr>
        <a:xfrm>
          <a:off x="7172325" y="0"/>
          <a:ext cx="1333500" cy="390525"/>
        </a:xfrm>
        <a:prstGeom prst="bevel">
          <a:avLst/>
        </a:prstGeom>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l"/>
          <a:r>
            <a:rPr lang="en-AU" sz="1100" b="1" i="0" u="none" strike="noStrike">
              <a:solidFill>
                <a:schemeClr val="tx1"/>
              </a:solidFill>
              <a:effectLst/>
              <a:latin typeface="+mn-lt"/>
              <a:ea typeface="+mn-ea"/>
              <a:cs typeface="+mn-cs"/>
            </a:rPr>
            <a:t>Player</a:t>
          </a:r>
          <a:r>
            <a:rPr lang="en-AU" sz="1100" b="1" i="0" u="none" strike="noStrike" baseline="0">
              <a:solidFill>
                <a:schemeClr val="tx1"/>
              </a:solidFill>
              <a:effectLst/>
              <a:latin typeface="+mn-lt"/>
              <a:ea typeface="+mn-ea"/>
              <a:cs typeface="+mn-cs"/>
            </a:rPr>
            <a:t> Turn Page</a:t>
          </a:r>
          <a:r>
            <a:rPr lang="en-AU" b="1" u="none">
              <a:solidFill>
                <a:schemeClr val="tx1"/>
              </a:solidFill>
            </a:rPr>
            <a:t> </a:t>
          </a:r>
          <a:endParaRPr lang="en-AU" sz="1100" b="1" u="none">
            <a:solidFill>
              <a:schemeClr val="tx1"/>
            </a:solidFill>
          </a:endParaRPr>
        </a:p>
      </xdr:txBody>
    </xdr:sp>
    <xdr:clientData/>
  </xdr:twoCellAnchor>
  <xdr:twoCellAnchor>
    <xdr:from>
      <xdr:col>7</xdr:col>
      <xdr:colOff>47624</xdr:colOff>
      <xdr:row>0</xdr:row>
      <xdr:rowOff>57150</xdr:rowOff>
    </xdr:from>
    <xdr:to>
      <xdr:col>8</xdr:col>
      <xdr:colOff>323849</xdr:colOff>
      <xdr:row>0</xdr:row>
      <xdr:rowOff>333375</xdr:rowOff>
    </xdr:to>
    <xdr:sp macro="" textlink="">
      <xdr:nvSpPr>
        <xdr:cNvPr id="4" name="Rectangle: Beveled 3">
          <a:hlinkClick xmlns:r="http://schemas.openxmlformats.org/officeDocument/2006/relationships" r:id="rId2"/>
          <a:extLst>
            <a:ext uri="{FF2B5EF4-FFF2-40B4-BE49-F238E27FC236}">
              <a16:creationId xmlns:a16="http://schemas.microsoft.com/office/drawing/2014/main" id="{00000000-0008-0000-0600-000004000000}"/>
            </a:ext>
          </a:extLst>
        </xdr:cNvPr>
        <xdr:cNvSpPr/>
      </xdr:nvSpPr>
      <xdr:spPr>
        <a:xfrm>
          <a:off x="8543924" y="57150"/>
          <a:ext cx="885825" cy="276225"/>
        </a:xfrm>
        <a:prstGeom prst="bevel">
          <a:avLst/>
        </a:prstGeom>
      </xdr:spPr>
      <xdr:style>
        <a:lnRef idx="0">
          <a:schemeClr val="accent6"/>
        </a:lnRef>
        <a:fillRef idx="3">
          <a:schemeClr val="accent6"/>
        </a:fillRef>
        <a:effectRef idx="3">
          <a:schemeClr val="accent6"/>
        </a:effectRef>
        <a:fontRef idx="minor">
          <a:schemeClr val="lt1"/>
        </a:fontRef>
      </xdr:style>
      <xdr:txBody>
        <a:bodyPr rot="0" spcFirstLastPara="0" vert="horz" wrap="square" lIns="36000" tIns="0" rIns="91440" bIns="45720" numCol="1" spcCol="0" rtlCol="0" fromWordArt="0" anchor="t" anchorCtr="1"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r>
            <a:rPr lang="en-AU" sz="1100">
              <a:solidFill>
                <a:schemeClr val="tx1"/>
              </a:solidFill>
            </a:rPr>
            <a:t>Production</a:t>
          </a:r>
        </a:p>
        <a:p>
          <a:pPr algn="l"/>
          <a:endParaRPr lang="en-A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12</xdr:col>
      <xdr:colOff>0</xdr:colOff>
      <xdr:row>0</xdr:row>
      <xdr:rowOff>0</xdr:rowOff>
    </xdr:from>
    <xdr:to>
      <xdr:col>14</xdr:col>
      <xdr:colOff>114300</xdr:colOff>
      <xdr:row>1</xdr:row>
      <xdr:rowOff>9525</xdr:rowOff>
    </xdr:to>
    <xdr:sp macro="" textlink="">
      <xdr:nvSpPr>
        <xdr:cNvPr id="2" name="Rectangle: Beveled 1">
          <a:hlinkClick xmlns:r="http://schemas.openxmlformats.org/officeDocument/2006/relationships" r:id="rId1"/>
          <a:extLst>
            <a:ext uri="{FF2B5EF4-FFF2-40B4-BE49-F238E27FC236}">
              <a16:creationId xmlns:a16="http://schemas.microsoft.com/office/drawing/2014/main" id="{00000000-0008-0000-0300-000002000000}"/>
            </a:ext>
          </a:extLst>
        </xdr:cNvPr>
        <xdr:cNvSpPr/>
      </xdr:nvSpPr>
      <xdr:spPr>
        <a:xfrm>
          <a:off x="7315200" y="0"/>
          <a:ext cx="1333500" cy="390525"/>
        </a:xfrm>
        <a:prstGeom prst="bevel">
          <a:avLst/>
        </a:prstGeom>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l"/>
          <a:r>
            <a:rPr lang="en-AU" sz="1100" b="1" i="0" u="none" strike="noStrike">
              <a:solidFill>
                <a:schemeClr val="tx1"/>
              </a:solidFill>
              <a:effectLst/>
              <a:latin typeface="+mn-lt"/>
              <a:ea typeface="+mn-ea"/>
              <a:cs typeface="+mn-cs"/>
            </a:rPr>
            <a:t>Player</a:t>
          </a:r>
          <a:r>
            <a:rPr lang="en-AU" sz="1100" b="1" i="0" u="none" strike="noStrike" baseline="0">
              <a:solidFill>
                <a:schemeClr val="tx1"/>
              </a:solidFill>
              <a:effectLst/>
              <a:latin typeface="+mn-lt"/>
              <a:ea typeface="+mn-ea"/>
              <a:cs typeface="+mn-cs"/>
            </a:rPr>
            <a:t> Turn Page</a:t>
          </a:r>
          <a:r>
            <a:rPr lang="en-AU" b="1" u="none">
              <a:solidFill>
                <a:schemeClr val="tx1"/>
              </a:solidFill>
            </a:rPr>
            <a:t> </a:t>
          </a:r>
          <a:endParaRPr lang="en-AU" sz="1100" b="1" u="none">
            <a:solidFill>
              <a:schemeClr val="tx1"/>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0</xdr:colOff>
      <xdr:row>0</xdr:row>
      <xdr:rowOff>0</xdr:rowOff>
    </xdr:from>
    <xdr:to>
      <xdr:col>15</xdr:col>
      <xdr:colOff>171450</xdr:colOff>
      <xdr:row>1</xdr:row>
      <xdr:rowOff>0</xdr:rowOff>
    </xdr:to>
    <xdr:sp macro="" textlink="">
      <xdr:nvSpPr>
        <xdr:cNvPr id="2" name="Rectangle: Beveled 1">
          <a:hlinkClick xmlns:r="http://schemas.openxmlformats.org/officeDocument/2006/relationships" r:id="rId1"/>
          <a:extLst>
            <a:ext uri="{FF2B5EF4-FFF2-40B4-BE49-F238E27FC236}">
              <a16:creationId xmlns:a16="http://schemas.microsoft.com/office/drawing/2014/main" id="{00000000-0008-0000-0400-000002000000}"/>
            </a:ext>
          </a:extLst>
        </xdr:cNvPr>
        <xdr:cNvSpPr/>
      </xdr:nvSpPr>
      <xdr:spPr>
        <a:xfrm>
          <a:off x="7334250" y="0"/>
          <a:ext cx="1333500" cy="390525"/>
        </a:xfrm>
        <a:prstGeom prst="bevel">
          <a:avLst/>
        </a:prstGeom>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l"/>
          <a:r>
            <a:rPr lang="en-AU" sz="1100" b="1" i="0" u="none" strike="noStrike">
              <a:solidFill>
                <a:schemeClr val="tx1"/>
              </a:solidFill>
              <a:effectLst/>
              <a:latin typeface="+mn-lt"/>
              <a:ea typeface="+mn-ea"/>
              <a:cs typeface="+mn-cs"/>
            </a:rPr>
            <a:t>Player</a:t>
          </a:r>
          <a:r>
            <a:rPr lang="en-AU" sz="1100" b="1" i="0" u="none" strike="noStrike" baseline="0">
              <a:solidFill>
                <a:schemeClr val="tx1"/>
              </a:solidFill>
              <a:effectLst/>
              <a:latin typeface="+mn-lt"/>
              <a:ea typeface="+mn-ea"/>
              <a:cs typeface="+mn-cs"/>
            </a:rPr>
            <a:t> Turn Page</a:t>
          </a:r>
          <a:r>
            <a:rPr lang="en-AU" b="1" u="none">
              <a:solidFill>
                <a:schemeClr val="tx1"/>
              </a:solidFill>
            </a:rPr>
            <a:t> </a:t>
          </a:r>
          <a:endParaRPr lang="en-AU" sz="1100" b="1" u="none">
            <a:solidFill>
              <a:schemeClr val="tx1"/>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33</xdr:col>
      <xdr:colOff>57150</xdr:colOff>
      <xdr:row>3</xdr:row>
      <xdr:rowOff>38100</xdr:rowOff>
    </xdr:from>
    <xdr:to>
      <xdr:col>39</xdr:col>
      <xdr:colOff>390525</xdr:colOff>
      <xdr:row>20</xdr:row>
      <xdr:rowOff>161925</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097375" y="1095375"/>
          <a:ext cx="3990975" cy="403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0</xdr:row>
      <xdr:rowOff>0</xdr:rowOff>
    </xdr:from>
    <xdr:to>
      <xdr:col>3</xdr:col>
      <xdr:colOff>304800</xdr:colOff>
      <xdr:row>1</xdr:row>
      <xdr:rowOff>0</xdr:rowOff>
    </xdr:to>
    <xdr:sp macro="" textlink="">
      <xdr:nvSpPr>
        <xdr:cNvPr id="3" name="Rectangle: Beveled 2">
          <a:hlinkClick xmlns:r="http://schemas.openxmlformats.org/officeDocument/2006/relationships" r:id="rId2"/>
          <a:extLst>
            <a:ext uri="{FF2B5EF4-FFF2-40B4-BE49-F238E27FC236}">
              <a16:creationId xmlns:a16="http://schemas.microsoft.com/office/drawing/2014/main" id="{00000000-0008-0000-0500-000003000000}"/>
            </a:ext>
          </a:extLst>
        </xdr:cNvPr>
        <xdr:cNvSpPr/>
      </xdr:nvSpPr>
      <xdr:spPr>
        <a:xfrm>
          <a:off x="581025" y="0"/>
          <a:ext cx="1333500" cy="390525"/>
        </a:xfrm>
        <a:prstGeom prst="bevel">
          <a:avLst/>
        </a:prstGeom>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l"/>
          <a:r>
            <a:rPr lang="en-AU" sz="1100" b="1" i="0" u="none" strike="noStrike">
              <a:solidFill>
                <a:schemeClr val="tx1"/>
              </a:solidFill>
              <a:effectLst/>
              <a:latin typeface="+mn-lt"/>
              <a:ea typeface="+mn-ea"/>
              <a:cs typeface="+mn-cs"/>
            </a:rPr>
            <a:t>Player</a:t>
          </a:r>
          <a:r>
            <a:rPr lang="en-AU" sz="1100" b="1" i="0" u="none" strike="noStrike" baseline="0">
              <a:solidFill>
                <a:schemeClr val="tx1"/>
              </a:solidFill>
              <a:effectLst/>
              <a:latin typeface="+mn-lt"/>
              <a:ea typeface="+mn-ea"/>
              <a:cs typeface="+mn-cs"/>
            </a:rPr>
            <a:t> Turn Page</a:t>
          </a:r>
          <a:r>
            <a:rPr lang="en-AU" b="1" u="none">
              <a:solidFill>
                <a:schemeClr val="tx1"/>
              </a:solidFill>
            </a:rPr>
            <a:t> </a:t>
          </a:r>
          <a:endParaRPr lang="en-AU" sz="1100" b="1" u="none">
            <a:solidFill>
              <a:schemeClr val="tx1"/>
            </a:solidFill>
          </a:endParaRPr>
        </a:p>
      </xdr:txBody>
    </xdr:sp>
    <xdr:clientData/>
  </xdr:twoCellAnchor>
  <xdr:twoCellAnchor>
    <xdr:from>
      <xdr:col>3</xdr:col>
      <xdr:colOff>352424</xdr:colOff>
      <xdr:row>0</xdr:row>
      <xdr:rowOff>66675</xdr:rowOff>
    </xdr:from>
    <xdr:to>
      <xdr:col>5</xdr:col>
      <xdr:colOff>333374</xdr:colOff>
      <xdr:row>0</xdr:row>
      <xdr:rowOff>304800</xdr:rowOff>
    </xdr:to>
    <xdr:sp macro="" textlink="">
      <xdr:nvSpPr>
        <xdr:cNvPr id="5" name="Rectangle: Beveled 4">
          <a:hlinkClick xmlns:r="http://schemas.openxmlformats.org/officeDocument/2006/relationships" r:id="rId3"/>
          <a:extLst>
            <a:ext uri="{FF2B5EF4-FFF2-40B4-BE49-F238E27FC236}">
              <a16:creationId xmlns:a16="http://schemas.microsoft.com/office/drawing/2014/main" id="{00000000-0008-0000-0500-000005000000}"/>
            </a:ext>
          </a:extLst>
        </xdr:cNvPr>
        <xdr:cNvSpPr/>
      </xdr:nvSpPr>
      <xdr:spPr>
        <a:xfrm>
          <a:off x="1962149" y="66675"/>
          <a:ext cx="1019175" cy="238125"/>
        </a:xfrm>
        <a:prstGeom prst="bevel">
          <a:avLst/>
        </a:prstGeom>
      </xdr:spPr>
      <xdr:style>
        <a:lnRef idx="0">
          <a:schemeClr val="accent6"/>
        </a:lnRef>
        <a:fillRef idx="3">
          <a:schemeClr val="accent6"/>
        </a:fillRef>
        <a:effectRef idx="3">
          <a:schemeClr val="accent6"/>
        </a:effectRef>
        <a:fontRef idx="minor">
          <a:schemeClr val="lt1"/>
        </a:fontRef>
      </xdr:style>
      <xdr:txBody>
        <a:bodyPr rot="0" spcFirstLastPara="0" vert="horz" wrap="square" lIns="36000" tIns="0" rIns="91440" bIns="45720" numCol="1" spcCol="0" rtlCol="0" fromWordArt="0" anchor="t" anchorCtr="1"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r>
            <a:rPr lang="en-AU" sz="1100">
              <a:solidFill>
                <a:schemeClr val="tx1"/>
              </a:solidFill>
            </a:rPr>
            <a:t>Installations</a:t>
          </a:r>
        </a:p>
        <a:p>
          <a:pPr algn="l"/>
          <a:endParaRPr lang="en-AU" sz="1100"/>
        </a:p>
      </xdr:txBody>
    </xdr:sp>
    <xdr:clientData/>
  </xdr:twoCellAnchor>
  <xdr:twoCellAnchor>
    <xdr:from>
      <xdr:col>6</xdr:col>
      <xdr:colOff>38100</xdr:colOff>
      <xdr:row>0</xdr:row>
      <xdr:rowOff>66675</xdr:rowOff>
    </xdr:from>
    <xdr:to>
      <xdr:col>7</xdr:col>
      <xdr:colOff>419100</xdr:colOff>
      <xdr:row>0</xdr:row>
      <xdr:rowOff>304800</xdr:rowOff>
    </xdr:to>
    <xdr:sp macro="" textlink="">
      <xdr:nvSpPr>
        <xdr:cNvPr id="8" name="Rectangle: Beveled 7">
          <a:hlinkClick xmlns:r="http://schemas.openxmlformats.org/officeDocument/2006/relationships" r:id="rId4"/>
          <a:extLst>
            <a:ext uri="{FF2B5EF4-FFF2-40B4-BE49-F238E27FC236}">
              <a16:creationId xmlns:a16="http://schemas.microsoft.com/office/drawing/2014/main" id="{00000000-0008-0000-0500-000008000000}"/>
            </a:ext>
          </a:extLst>
        </xdr:cNvPr>
        <xdr:cNvSpPr/>
      </xdr:nvSpPr>
      <xdr:spPr>
        <a:xfrm>
          <a:off x="3067050" y="66675"/>
          <a:ext cx="1181100" cy="238125"/>
        </a:xfrm>
        <a:prstGeom prst="bevel">
          <a:avLst/>
        </a:prstGeom>
        <a:gradFill rotWithShape="1">
          <a:gsLst>
            <a:gs pos="0">
              <a:srgbClr val="F79646">
                <a:shade val="51000"/>
                <a:satMod val="130000"/>
              </a:srgbClr>
            </a:gs>
            <a:gs pos="80000">
              <a:srgbClr val="F79646">
                <a:shade val="93000"/>
                <a:satMod val="130000"/>
              </a:srgbClr>
            </a:gs>
            <a:gs pos="100000">
              <a:srgbClr val="F79646">
                <a:shade val="94000"/>
                <a:satMod val="135000"/>
              </a:srgb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xdr:spPr>
      <xdr:txBody>
        <a:bodyPr rot="0" spcFirstLastPara="0" vert="horz" wrap="square" lIns="36000" tIns="0" rIns="91440" bIns="45720" numCol="1" spcCol="0" rtlCol="0" fromWordArt="0" anchor="t" anchorCtr="1"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sysClr val="windowText" lastClr="000000"/>
              </a:solidFill>
              <a:effectLst/>
              <a:uLnTx/>
              <a:uFillTx/>
              <a:latin typeface="Calibri" panose="020F0502020204030204"/>
              <a:ea typeface="+mn-ea"/>
              <a:cs typeface="+mn-cs"/>
            </a:rPr>
            <a:t>Running costs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0</xdr:colOff>
      <xdr:row>0</xdr:row>
      <xdr:rowOff>0</xdr:rowOff>
    </xdr:from>
    <xdr:to>
      <xdr:col>14</xdr:col>
      <xdr:colOff>114300</xdr:colOff>
      <xdr:row>1</xdr:row>
      <xdr:rowOff>9525</xdr:rowOff>
    </xdr:to>
    <xdr:sp macro="" textlink="">
      <xdr:nvSpPr>
        <xdr:cNvPr id="2" name="Rectangle: Beveled 1">
          <a:hlinkClick xmlns:r="http://schemas.openxmlformats.org/officeDocument/2006/relationships" r:id="rId1"/>
          <a:extLst>
            <a:ext uri="{FF2B5EF4-FFF2-40B4-BE49-F238E27FC236}">
              <a16:creationId xmlns:a16="http://schemas.microsoft.com/office/drawing/2014/main" id="{00000000-0008-0000-0700-000002000000}"/>
            </a:ext>
          </a:extLst>
        </xdr:cNvPr>
        <xdr:cNvSpPr/>
      </xdr:nvSpPr>
      <xdr:spPr>
        <a:xfrm>
          <a:off x="7315200" y="0"/>
          <a:ext cx="1333500" cy="390525"/>
        </a:xfrm>
        <a:prstGeom prst="bevel">
          <a:avLst/>
        </a:prstGeom>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l"/>
          <a:r>
            <a:rPr lang="en-AU" sz="1100" b="1" i="0" u="none" strike="noStrike">
              <a:solidFill>
                <a:schemeClr val="tx1"/>
              </a:solidFill>
              <a:effectLst/>
              <a:latin typeface="+mn-lt"/>
              <a:ea typeface="+mn-ea"/>
              <a:cs typeface="+mn-cs"/>
            </a:rPr>
            <a:t>Player</a:t>
          </a:r>
          <a:r>
            <a:rPr lang="en-AU" sz="1100" b="1" i="0" u="none" strike="noStrike" baseline="0">
              <a:solidFill>
                <a:schemeClr val="tx1"/>
              </a:solidFill>
              <a:effectLst/>
              <a:latin typeface="+mn-lt"/>
              <a:ea typeface="+mn-ea"/>
              <a:cs typeface="+mn-cs"/>
            </a:rPr>
            <a:t> Turn Page</a:t>
          </a:r>
          <a:r>
            <a:rPr lang="en-AU" b="1" u="none">
              <a:solidFill>
                <a:schemeClr val="tx1"/>
              </a:solidFill>
            </a:rPr>
            <a:t> </a:t>
          </a:r>
          <a:endParaRPr lang="en-AU" sz="1100" b="1" u="none">
            <a:solidFill>
              <a:schemeClr val="tx1"/>
            </a:solidFill>
          </a:endParaRPr>
        </a:p>
      </xdr:txBody>
    </xdr:sp>
    <xdr:clientData/>
  </xdr:twoCellAnchor>
  <xdr:twoCellAnchor editAs="oneCell">
    <xdr:from>
      <xdr:col>15</xdr:col>
      <xdr:colOff>0</xdr:colOff>
      <xdr:row>0</xdr:row>
      <xdr:rowOff>0</xdr:rowOff>
    </xdr:from>
    <xdr:to>
      <xdr:col>16</xdr:col>
      <xdr:colOff>548740</xdr:colOff>
      <xdr:row>1</xdr:row>
      <xdr:rowOff>15274</xdr:rowOff>
    </xdr:to>
    <xdr:pic>
      <xdr:nvPicPr>
        <xdr:cNvPr id="4" name="Picture 3">
          <a:hlinkClick xmlns:r="http://schemas.openxmlformats.org/officeDocument/2006/relationships" r:id="rId2"/>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a:stretch>
          <a:fillRect/>
        </a:stretch>
      </xdr:blipFill>
      <xdr:spPr>
        <a:xfrm>
          <a:off x="9144000" y="0"/>
          <a:ext cx="1158340" cy="396274"/>
        </a:xfrm>
        <a:prstGeom prst="rect">
          <a:avLst/>
        </a:prstGeom>
      </xdr:spPr>
    </xdr:pic>
    <xdr:clientData/>
  </xdr:twoCellAnchor>
  <xdr:twoCellAnchor editAs="oneCell">
    <xdr:from>
      <xdr:col>15</xdr:col>
      <xdr:colOff>0</xdr:colOff>
      <xdr:row>1</xdr:row>
      <xdr:rowOff>0</xdr:rowOff>
    </xdr:from>
    <xdr:to>
      <xdr:col>16</xdr:col>
      <xdr:colOff>548740</xdr:colOff>
      <xdr:row>3</xdr:row>
      <xdr:rowOff>84617</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5"/>
        <a:stretch>
          <a:fillRect/>
        </a:stretch>
      </xdr:blipFill>
      <xdr:spPr>
        <a:xfrm>
          <a:off x="9144000" y="381000"/>
          <a:ext cx="1158340" cy="4084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11</xdr:col>
      <xdr:colOff>142875</xdr:colOff>
      <xdr:row>0</xdr:row>
      <xdr:rowOff>0</xdr:rowOff>
    </xdr:from>
    <xdr:to>
      <xdr:col>13</xdr:col>
      <xdr:colOff>0</xdr:colOff>
      <xdr:row>1</xdr:row>
      <xdr:rowOff>0</xdr:rowOff>
    </xdr:to>
    <xdr:sp macro="" textlink="">
      <xdr:nvSpPr>
        <xdr:cNvPr id="2" name="Rectangle: Beveled 1">
          <a:hlinkClick xmlns:r="http://schemas.openxmlformats.org/officeDocument/2006/relationships" r:id="rId1"/>
          <a:extLst>
            <a:ext uri="{FF2B5EF4-FFF2-40B4-BE49-F238E27FC236}">
              <a16:creationId xmlns:a16="http://schemas.microsoft.com/office/drawing/2014/main" id="{00000000-0008-0000-0800-000002000000}"/>
            </a:ext>
          </a:extLst>
        </xdr:cNvPr>
        <xdr:cNvSpPr/>
      </xdr:nvSpPr>
      <xdr:spPr>
        <a:xfrm>
          <a:off x="6848475" y="0"/>
          <a:ext cx="1333500" cy="390525"/>
        </a:xfrm>
        <a:prstGeom prst="bevel">
          <a:avLst/>
        </a:prstGeom>
      </xdr:spPr>
      <xdr:style>
        <a:lnRef idx="0">
          <a:schemeClr val="accent6"/>
        </a:lnRef>
        <a:fillRef idx="3">
          <a:schemeClr val="accent6"/>
        </a:fillRef>
        <a:effectRef idx="3">
          <a:schemeClr val="accent6"/>
        </a:effectRef>
        <a:fontRef idx="minor">
          <a:schemeClr val="lt1"/>
        </a:fontRef>
      </xdr:style>
      <xdr:txBody>
        <a:bodyPr vertOverflow="clip" horzOverflow="clip" rtlCol="0" anchor="t"/>
        <a:lstStyle/>
        <a:p>
          <a:pPr algn="l"/>
          <a:r>
            <a:rPr lang="en-AU" sz="1100" b="1" i="0" u="none" strike="noStrike">
              <a:solidFill>
                <a:schemeClr val="tx1"/>
              </a:solidFill>
              <a:effectLst/>
              <a:latin typeface="+mn-lt"/>
              <a:ea typeface="+mn-ea"/>
              <a:cs typeface="+mn-cs"/>
            </a:rPr>
            <a:t>Player</a:t>
          </a:r>
          <a:r>
            <a:rPr lang="en-AU" sz="1100" b="1" i="0" u="none" strike="noStrike" baseline="0">
              <a:solidFill>
                <a:schemeClr val="tx1"/>
              </a:solidFill>
              <a:effectLst/>
              <a:latin typeface="+mn-lt"/>
              <a:ea typeface="+mn-ea"/>
              <a:cs typeface="+mn-cs"/>
            </a:rPr>
            <a:t> Turn Page</a:t>
          </a:r>
          <a:r>
            <a:rPr lang="en-AU" b="1" u="none">
              <a:solidFill>
                <a:schemeClr val="tx1"/>
              </a:solidFill>
            </a:rPr>
            <a:t> </a:t>
          </a:r>
          <a:endParaRPr lang="en-AU" sz="1100" b="1" u="none">
            <a:solidFill>
              <a:schemeClr val="tx1"/>
            </a:solidFill>
          </a:endParaRPr>
        </a:p>
      </xdr:txBody>
    </xdr:sp>
    <xdr:clientData/>
  </xdr:twoCellAnchor>
  <xdr:twoCellAnchor editAs="oneCell">
    <xdr:from>
      <xdr:col>13</xdr:col>
      <xdr:colOff>0</xdr:colOff>
      <xdr:row>2</xdr:row>
      <xdr:rowOff>0</xdr:rowOff>
    </xdr:from>
    <xdr:to>
      <xdr:col>14</xdr:col>
      <xdr:colOff>548740</xdr:colOff>
      <xdr:row>4</xdr:row>
      <xdr:rowOff>53374</xdr:rowOff>
    </xdr:to>
    <xdr:pic>
      <xdr:nvPicPr>
        <xdr:cNvPr id="4" name="Picture 3">
          <a:hlinkClick xmlns:r="http://schemas.openxmlformats.org/officeDocument/2006/relationships" r:id="rId2"/>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a:stretch>
          <a:fillRect/>
        </a:stretch>
      </xdr:blipFill>
      <xdr:spPr>
        <a:xfrm>
          <a:off x="8181975" y="552450"/>
          <a:ext cx="1158340" cy="39627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28576</xdr:colOff>
      <xdr:row>0</xdr:row>
      <xdr:rowOff>0</xdr:rowOff>
    </xdr:from>
    <xdr:to>
      <xdr:col>2</xdr:col>
      <xdr:colOff>1</xdr:colOff>
      <xdr:row>1</xdr:row>
      <xdr:rowOff>69408</xdr:rowOff>
    </xdr:to>
    <xdr:pic>
      <xdr:nvPicPr>
        <xdr:cNvPr id="4" name="Picture 3">
          <a:hlinkClick xmlns:r="http://schemas.openxmlformats.org/officeDocument/2006/relationships" r:id="rId1"/>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2"/>
        <a:stretch>
          <a:fillRect/>
        </a:stretch>
      </xdr:blipFill>
      <xdr:spPr>
        <a:xfrm>
          <a:off x="609601" y="0"/>
          <a:ext cx="1219200" cy="42183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85726</xdr:colOff>
      <xdr:row>3</xdr:row>
      <xdr:rowOff>85725</xdr:rowOff>
    </xdr:from>
    <xdr:to>
      <xdr:col>14</xdr:col>
      <xdr:colOff>581026</xdr:colOff>
      <xdr:row>13</xdr:row>
      <xdr:rowOff>152400</xdr:rowOff>
    </xdr:to>
    <xdr:pic>
      <xdr:nvPicPr>
        <xdr:cNvPr id="2" name="Picture 1">
          <a:extLst>
            <a:ext uri="{FF2B5EF4-FFF2-40B4-BE49-F238E27FC236}">
              <a16:creationId xmlns:a16="http://schemas.microsoft.com/office/drawing/2014/main" id="{00000000-0008-0000-0A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1217" b="56604"/>
        <a:stretch/>
      </xdr:blipFill>
      <xdr:spPr bwMode="auto">
        <a:xfrm>
          <a:off x="5619751" y="857250"/>
          <a:ext cx="3543300" cy="1752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2</xdr:col>
      <xdr:colOff>27065</xdr:colOff>
      <xdr:row>1</xdr:row>
      <xdr:rowOff>66675</xdr:rowOff>
    </xdr:to>
    <xdr:pic>
      <xdr:nvPicPr>
        <xdr:cNvPr id="3" name="Picture 2">
          <a:hlinkClick xmlns:r="http://schemas.openxmlformats.org/officeDocument/2006/relationships" r:id="rId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3"/>
        <a:stretch>
          <a:fillRect/>
        </a:stretch>
      </xdr:blipFill>
      <xdr:spPr>
        <a:xfrm>
          <a:off x="0" y="0"/>
          <a:ext cx="1293890" cy="447675"/>
        </a:xfrm>
        <a:prstGeom prst="rect">
          <a:avLst/>
        </a:prstGeom>
      </xdr:spPr>
    </xdr:pic>
    <xdr:clientData/>
  </xdr:twoCellAnchor>
  <xdr:twoCellAnchor editAs="oneCell">
    <xdr:from>
      <xdr:col>15</xdr:col>
      <xdr:colOff>0</xdr:colOff>
      <xdr:row>10</xdr:row>
      <xdr:rowOff>0</xdr:rowOff>
    </xdr:from>
    <xdr:to>
      <xdr:col>16</xdr:col>
      <xdr:colOff>548740</xdr:colOff>
      <xdr:row>12</xdr:row>
      <xdr:rowOff>75092</xdr:rowOff>
    </xdr:to>
    <xdr:pic>
      <xdr:nvPicPr>
        <xdr:cNvPr id="4" name="Picture 3">
          <a:hlinkClick xmlns:r="http://schemas.openxmlformats.org/officeDocument/2006/relationships" r:id="rId4"/>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5"/>
        <a:stretch>
          <a:fillRect/>
        </a:stretch>
      </xdr:blipFill>
      <xdr:spPr>
        <a:xfrm>
          <a:off x="9191625" y="1943100"/>
          <a:ext cx="1158340" cy="408467"/>
        </a:xfrm>
        <a:prstGeom prst="rect">
          <a:avLst/>
        </a:prstGeom>
      </xdr:spPr>
    </xdr:pic>
    <xdr:clientData/>
  </xdr:twoCellAnchor>
  <xdr:twoCellAnchor>
    <xdr:from>
      <xdr:col>15</xdr:col>
      <xdr:colOff>200025</xdr:colOff>
      <xdr:row>12</xdr:row>
      <xdr:rowOff>142875</xdr:rowOff>
    </xdr:from>
    <xdr:to>
      <xdr:col>16</xdr:col>
      <xdr:colOff>409575</xdr:colOff>
      <xdr:row>14</xdr:row>
      <xdr:rowOff>57150</xdr:rowOff>
    </xdr:to>
    <xdr:sp macro="" textlink="">
      <xdr:nvSpPr>
        <xdr:cNvPr id="7" name="Rectangle: Beveled 6">
          <a:hlinkClick xmlns:r="http://schemas.openxmlformats.org/officeDocument/2006/relationships" r:id="rId6"/>
          <a:extLst>
            <a:ext uri="{FF2B5EF4-FFF2-40B4-BE49-F238E27FC236}">
              <a16:creationId xmlns:a16="http://schemas.microsoft.com/office/drawing/2014/main" id="{00000000-0008-0000-0A00-000007000000}"/>
            </a:ext>
          </a:extLst>
        </xdr:cNvPr>
        <xdr:cNvSpPr/>
      </xdr:nvSpPr>
      <xdr:spPr>
        <a:xfrm>
          <a:off x="9391650" y="2419350"/>
          <a:ext cx="819150" cy="238125"/>
        </a:xfrm>
        <a:prstGeom prst="bevel">
          <a:avLst/>
        </a:prstGeom>
      </xdr:spPr>
      <xdr:style>
        <a:lnRef idx="0">
          <a:schemeClr val="accent6"/>
        </a:lnRef>
        <a:fillRef idx="3">
          <a:schemeClr val="accent6"/>
        </a:fillRef>
        <a:effectRef idx="3">
          <a:schemeClr val="accent6"/>
        </a:effectRef>
        <a:fontRef idx="minor">
          <a:schemeClr val="lt1"/>
        </a:fontRef>
      </xdr:style>
      <xdr:txBody>
        <a:bodyPr rot="0" spcFirstLastPara="0" vert="horz" wrap="square" lIns="36000" tIns="0" rIns="91440" bIns="45720" numCol="1" spcCol="0" rtlCol="0" fromWordArt="0" anchor="t" anchorCtr="1"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r>
            <a:rPr lang="en-AU" sz="1100">
              <a:solidFill>
                <a:schemeClr val="tx1"/>
              </a:solidFill>
            </a:rPr>
            <a:t>Ships</a:t>
          </a:r>
        </a:p>
        <a:p>
          <a:pPr algn="l"/>
          <a:endParaRPr lang="en-AU" sz="1100"/>
        </a:p>
      </xdr:txBody>
    </xdr:sp>
    <xdr:clientData/>
  </xdr:twoCellAnchor>
  <xdr:twoCellAnchor>
    <xdr:from>
      <xdr:col>15</xdr:col>
      <xdr:colOff>104774</xdr:colOff>
      <xdr:row>15</xdr:row>
      <xdr:rowOff>19050</xdr:rowOff>
    </xdr:from>
    <xdr:to>
      <xdr:col>16</xdr:col>
      <xdr:colOff>476249</xdr:colOff>
      <xdr:row>16</xdr:row>
      <xdr:rowOff>95250</xdr:rowOff>
    </xdr:to>
    <xdr:sp macro="" textlink="">
      <xdr:nvSpPr>
        <xdr:cNvPr id="9" name="Rectangle: Beveled 8">
          <a:hlinkClick xmlns:r="http://schemas.openxmlformats.org/officeDocument/2006/relationships" r:id="rId7"/>
          <a:extLst>
            <a:ext uri="{FF2B5EF4-FFF2-40B4-BE49-F238E27FC236}">
              <a16:creationId xmlns:a16="http://schemas.microsoft.com/office/drawing/2014/main" id="{00000000-0008-0000-0A00-000009000000}"/>
            </a:ext>
          </a:extLst>
        </xdr:cNvPr>
        <xdr:cNvSpPr/>
      </xdr:nvSpPr>
      <xdr:spPr>
        <a:xfrm>
          <a:off x="9296399" y="2781300"/>
          <a:ext cx="981075" cy="238125"/>
        </a:xfrm>
        <a:prstGeom prst="bevel">
          <a:avLst/>
        </a:prstGeom>
        <a:gradFill rotWithShape="1">
          <a:gsLst>
            <a:gs pos="0">
              <a:srgbClr val="F79646">
                <a:shade val="51000"/>
                <a:satMod val="130000"/>
              </a:srgbClr>
            </a:gs>
            <a:gs pos="80000">
              <a:srgbClr val="F79646">
                <a:shade val="93000"/>
                <a:satMod val="130000"/>
              </a:srgbClr>
            </a:gs>
            <a:gs pos="100000">
              <a:srgbClr val="F79646">
                <a:shade val="94000"/>
                <a:satMod val="135000"/>
              </a:srgb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xdr:spPr>
      <xdr:txBody>
        <a:bodyPr rot="0" spcFirstLastPara="0" vert="horz" wrap="square" lIns="36000" tIns="0" rIns="91440" bIns="45720" numCol="1" spcCol="0" rtlCol="0" fromWordArt="0" anchor="t" anchorCtr="1"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sysClr val="windowText" lastClr="000000"/>
              </a:solidFill>
              <a:effectLst/>
              <a:uLnTx/>
              <a:uFillTx/>
              <a:latin typeface="Calibri" panose="020F0502020204030204"/>
              <a:ea typeface="+mn-ea"/>
              <a:cs typeface="+mn-cs"/>
            </a:rPr>
            <a:t>Installations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314324</xdr:colOff>
      <xdr:row>1</xdr:row>
      <xdr:rowOff>142875</xdr:rowOff>
    </xdr:from>
    <xdr:to>
      <xdr:col>14</xdr:col>
      <xdr:colOff>47581</xdr:colOff>
      <xdr:row>16</xdr:row>
      <xdr:rowOff>11717</xdr:rowOff>
    </xdr:to>
    <xdr:pic>
      <xdr:nvPicPr>
        <xdr:cNvPr id="3" name="Picture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1"/>
        <a:stretch>
          <a:fillRect/>
        </a:stretch>
      </xdr:blipFill>
      <xdr:spPr>
        <a:xfrm>
          <a:off x="12392024" y="1724025"/>
          <a:ext cx="3390857" cy="2297717"/>
        </a:xfrm>
        <a:prstGeom prst="rect">
          <a:avLst/>
        </a:prstGeom>
      </xdr:spPr>
    </xdr:pic>
    <xdr:clientData/>
  </xdr:twoCellAnchor>
  <xdr:twoCellAnchor editAs="oneCell">
    <xdr:from>
      <xdr:col>14</xdr:col>
      <xdr:colOff>400050</xdr:colOff>
      <xdr:row>0</xdr:row>
      <xdr:rowOff>0</xdr:rowOff>
    </xdr:from>
    <xdr:to>
      <xdr:col>17</xdr:col>
      <xdr:colOff>16127</xdr:colOff>
      <xdr:row>1</xdr:row>
      <xdr:rowOff>118915</xdr:rowOff>
    </xdr:to>
    <xdr:pic>
      <xdr:nvPicPr>
        <xdr:cNvPr id="4" name="Picture 3">
          <a:hlinkClick xmlns:r="http://schemas.openxmlformats.org/officeDocument/2006/relationships" r:id="rId2"/>
          <a:extLst>
            <a:ext uri="{FF2B5EF4-FFF2-40B4-BE49-F238E27FC236}">
              <a16:creationId xmlns:a16="http://schemas.microsoft.com/office/drawing/2014/main" id="{00000000-0008-0000-0B00-000004000000}"/>
            </a:ext>
          </a:extLst>
        </xdr:cNvPr>
        <xdr:cNvPicPr>
          <a:picLocks noChangeAspect="1"/>
        </xdr:cNvPicPr>
      </xdr:nvPicPr>
      <xdr:blipFill>
        <a:blip xmlns:r="http://schemas.openxmlformats.org/officeDocument/2006/relationships" r:embed="rId3"/>
        <a:stretch>
          <a:fillRect/>
        </a:stretch>
      </xdr:blipFill>
      <xdr:spPr>
        <a:xfrm>
          <a:off x="9696450" y="0"/>
          <a:ext cx="1444877" cy="499915"/>
        </a:xfrm>
        <a:prstGeom prst="rect">
          <a:avLst/>
        </a:prstGeom>
      </xdr:spPr>
    </xdr:pic>
    <xdr:clientData/>
  </xdr:twoCellAnchor>
  <xdr:twoCellAnchor>
    <xdr:from>
      <xdr:col>11</xdr:col>
      <xdr:colOff>0</xdr:colOff>
      <xdr:row>40</xdr:row>
      <xdr:rowOff>0</xdr:rowOff>
    </xdr:from>
    <xdr:to>
      <xdr:col>12</xdr:col>
      <xdr:colOff>333375</xdr:colOff>
      <xdr:row>40</xdr:row>
      <xdr:rowOff>238125</xdr:rowOff>
    </xdr:to>
    <xdr:sp macro="" textlink="">
      <xdr:nvSpPr>
        <xdr:cNvPr id="5" name="Rectangle: Beveled 4">
          <a:hlinkClick xmlns:r="http://schemas.openxmlformats.org/officeDocument/2006/relationships" r:id="rId4"/>
          <a:extLst>
            <a:ext uri="{FF2B5EF4-FFF2-40B4-BE49-F238E27FC236}">
              <a16:creationId xmlns:a16="http://schemas.microsoft.com/office/drawing/2014/main" id="{00000000-0008-0000-0B00-000005000000}"/>
            </a:ext>
          </a:extLst>
        </xdr:cNvPr>
        <xdr:cNvSpPr/>
      </xdr:nvSpPr>
      <xdr:spPr>
        <a:xfrm>
          <a:off x="7467600" y="6819900"/>
          <a:ext cx="942975" cy="238125"/>
        </a:xfrm>
        <a:prstGeom prst="bevel">
          <a:avLst/>
        </a:prstGeom>
      </xdr:spPr>
      <xdr:style>
        <a:lnRef idx="0">
          <a:schemeClr val="accent6"/>
        </a:lnRef>
        <a:fillRef idx="3">
          <a:schemeClr val="accent6"/>
        </a:fillRef>
        <a:effectRef idx="3">
          <a:schemeClr val="accent6"/>
        </a:effectRef>
        <a:fontRef idx="minor">
          <a:schemeClr val="lt1"/>
        </a:fontRef>
      </xdr:style>
      <xdr:txBody>
        <a:bodyPr rot="0" spcFirstLastPara="0" vert="horz" wrap="square" lIns="91440" tIns="0" rIns="91440" bIns="45720" numCol="1" spcCol="0" rtlCol="0" fromWordArt="0" anchor="t" anchorCtr="1"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algn="ctr"/>
          <a:r>
            <a:rPr lang="en-AU" sz="1100">
              <a:solidFill>
                <a:schemeClr val="tx1"/>
              </a:solidFill>
            </a:rPr>
            <a:t>Ships</a:t>
          </a:r>
        </a:p>
        <a:p>
          <a:pPr algn="l"/>
          <a:endParaRPr lang="en-AU" sz="1100"/>
        </a:p>
      </xdr:txBody>
    </xdr:sp>
    <xdr:clientData/>
  </xdr:twoCellAnchor>
  <xdr:twoCellAnchor editAs="oneCell">
    <xdr:from>
      <xdr:col>10</xdr:col>
      <xdr:colOff>542925</xdr:colOff>
      <xdr:row>37</xdr:row>
      <xdr:rowOff>66675</xdr:rowOff>
    </xdr:from>
    <xdr:to>
      <xdr:col>12</xdr:col>
      <xdr:colOff>482065</xdr:colOff>
      <xdr:row>39</xdr:row>
      <xdr:rowOff>151292</xdr:rowOff>
    </xdr:to>
    <xdr:pic>
      <xdr:nvPicPr>
        <xdr:cNvPr id="7" name="Picture 6">
          <a:hlinkClick xmlns:r="http://schemas.openxmlformats.org/officeDocument/2006/relationships" r:id="rId5"/>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6"/>
        <a:stretch>
          <a:fillRect/>
        </a:stretch>
      </xdr:blipFill>
      <xdr:spPr>
        <a:xfrm>
          <a:off x="7400925" y="6391275"/>
          <a:ext cx="1158340" cy="408467"/>
        </a:xfrm>
        <a:prstGeom prst="rect">
          <a:avLst/>
        </a:prstGeom>
      </xdr:spPr>
    </xdr:pic>
    <xdr:clientData/>
  </xdr:twoCellAnchor>
  <xdr:twoCellAnchor>
    <xdr:from>
      <xdr:col>10</xdr:col>
      <xdr:colOff>609599</xdr:colOff>
      <xdr:row>41</xdr:row>
      <xdr:rowOff>0</xdr:rowOff>
    </xdr:from>
    <xdr:to>
      <xdr:col>12</xdr:col>
      <xdr:colOff>352424</xdr:colOff>
      <xdr:row>42</xdr:row>
      <xdr:rowOff>76200</xdr:rowOff>
    </xdr:to>
    <xdr:sp macro="" textlink="">
      <xdr:nvSpPr>
        <xdr:cNvPr id="10" name="Rectangle: Beveled 9">
          <a:hlinkClick xmlns:r="http://schemas.openxmlformats.org/officeDocument/2006/relationships" r:id="rId7"/>
          <a:extLst>
            <a:ext uri="{FF2B5EF4-FFF2-40B4-BE49-F238E27FC236}">
              <a16:creationId xmlns:a16="http://schemas.microsoft.com/office/drawing/2014/main" id="{00000000-0008-0000-0B00-00000A000000}"/>
            </a:ext>
          </a:extLst>
        </xdr:cNvPr>
        <xdr:cNvSpPr/>
      </xdr:nvSpPr>
      <xdr:spPr>
        <a:xfrm>
          <a:off x="7467599" y="7153275"/>
          <a:ext cx="962025" cy="238125"/>
        </a:xfrm>
        <a:prstGeom prst="bevel">
          <a:avLst/>
        </a:prstGeom>
        <a:gradFill rotWithShape="1">
          <a:gsLst>
            <a:gs pos="0">
              <a:srgbClr val="F79646">
                <a:shade val="51000"/>
                <a:satMod val="130000"/>
              </a:srgbClr>
            </a:gs>
            <a:gs pos="80000">
              <a:srgbClr val="F79646">
                <a:shade val="93000"/>
                <a:satMod val="130000"/>
              </a:srgbClr>
            </a:gs>
            <a:gs pos="100000">
              <a:srgbClr val="F79646">
                <a:shade val="94000"/>
                <a:satMod val="135000"/>
              </a:srgb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xdr:spPr>
      <xdr:txBody>
        <a:bodyPr rot="0" spcFirstLastPara="0" vert="horz" wrap="square" lIns="36000" tIns="0" rIns="91440" bIns="45720" numCol="1" spcCol="0" rtlCol="0" fromWordArt="0" anchor="t" anchorCtr="1"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sysClr val="windowText" lastClr="000000"/>
              </a:solidFill>
              <a:effectLst/>
              <a:uLnTx/>
              <a:uFillTx/>
              <a:latin typeface="Calibri" panose="020F0502020204030204"/>
              <a:ea typeface="+mn-ea"/>
              <a:cs typeface="+mn-cs"/>
            </a:rPr>
            <a:t>Installations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twoCellAnchor>
    <xdr:from>
      <xdr:col>10</xdr:col>
      <xdr:colOff>371475</xdr:colOff>
      <xdr:row>14</xdr:row>
      <xdr:rowOff>152400</xdr:rowOff>
    </xdr:from>
    <xdr:to>
      <xdr:col>12</xdr:col>
      <xdr:colOff>200025</xdr:colOff>
      <xdr:row>18</xdr:row>
      <xdr:rowOff>0</xdr:rowOff>
    </xdr:to>
    <xdr:sp macro="" textlink="">
      <xdr:nvSpPr>
        <xdr:cNvPr id="13" name="Rectangle: Beveled 12">
          <a:hlinkClick xmlns:r="http://schemas.openxmlformats.org/officeDocument/2006/relationships" r:id="rId8"/>
          <a:extLst>
            <a:ext uri="{FF2B5EF4-FFF2-40B4-BE49-F238E27FC236}">
              <a16:creationId xmlns:a16="http://schemas.microsoft.com/office/drawing/2014/main" id="{00000000-0008-0000-0B00-00000D000000}"/>
            </a:ext>
          </a:extLst>
        </xdr:cNvPr>
        <xdr:cNvSpPr/>
      </xdr:nvSpPr>
      <xdr:spPr>
        <a:xfrm>
          <a:off x="7229475" y="2638425"/>
          <a:ext cx="1047750" cy="495300"/>
        </a:xfrm>
        <a:prstGeom prst="bevel">
          <a:avLst/>
        </a:prstGeom>
        <a:gradFill rotWithShape="1">
          <a:gsLst>
            <a:gs pos="0">
              <a:srgbClr val="F79646">
                <a:shade val="51000"/>
                <a:satMod val="130000"/>
              </a:srgbClr>
            </a:gs>
            <a:gs pos="80000">
              <a:srgbClr val="F79646">
                <a:shade val="93000"/>
                <a:satMod val="130000"/>
              </a:srgbClr>
            </a:gs>
            <a:gs pos="100000">
              <a:srgbClr val="F79646">
                <a:shade val="94000"/>
                <a:satMod val="135000"/>
              </a:srgb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xdr:spPr>
      <xdr:txBody>
        <a:bodyPr rot="0" spcFirstLastPara="0" vert="horz" wrap="square" lIns="36000" tIns="0" rIns="91440" bIns="45720" numCol="1" spcCol="0" rtlCol="0" fromWordArt="0" anchor="t" anchorCtr="1" forceAA="0" compatLnSpc="1">
          <a:prstTxWarp prst="textNoShape">
            <a:avLst/>
          </a:prstTxWarp>
          <a:noAutofit/>
        </a:bodyPr>
        <a:lstStyle>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AU" sz="1100" b="0" i="0" u="none" strike="noStrike" kern="0" cap="none" spc="0" normalizeH="0" baseline="0" noProof="0">
              <a:ln>
                <a:noFill/>
              </a:ln>
              <a:solidFill>
                <a:sysClr val="windowText" lastClr="000000"/>
              </a:solidFill>
              <a:effectLst/>
              <a:uLnTx/>
              <a:uFillTx/>
              <a:latin typeface="Calibri" panose="020F0502020204030204"/>
              <a:ea typeface="+mn-ea"/>
              <a:cs typeface="+mn-cs"/>
            </a:rPr>
            <a:t>Equipment Specifications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AU" sz="1100" b="0" i="0" u="none" strike="noStrike" kern="0" cap="none" spc="0" normalizeH="0" baseline="0" noProof="0">
            <a:ln>
              <a:noFill/>
            </a:ln>
            <a:solidFill>
              <a:sysClr val="window" lastClr="FFFFFF"/>
            </a:solidFill>
            <a:effectLst/>
            <a:uLnTx/>
            <a:uFillTx/>
            <a:latin typeface="Calibri" panose="020F0502020204030204"/>
            <a:ea typeface="+mn-ea"/>
            <a:cs typeface="+mn-cs"/>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12</xdr:col>
      <xdr:colOff>171450</xdr:colOff>
      <xdr:row>4</xdr:row>
      <xdr:rowOff>104775</xdr:rowOff>
    </xdr:from>
    <xdr:to>
      <xdr:col>18</xdr:col>
      <xdr:colOff>410119</xdr:colOff>
      <xdr:row>20</xdr:row>
      <xdr:rowOff>152768</xdr:rowOff>
    </xdr:to>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8105775" y="1238250"/>
          <a:ext cx="3896269" cy="2638793"/>
        </a:xfrm>
        <a:prstGeom prst="rect">
          <a:avLst/>
        </a:prstGeom>
      </xdr:spPr>
    </xdr:pic>
    <xdr:clientData/>
  </xdr:twoCellAnchor>
  <xdr:twoCellAnchor editAs="oneCell">
    <xdr:from>
      <xdr:col>14</xdr:col>
      <xdr:colOff>457200</xdr:colOff>
      <xdr:row>1</xdr:row>
      <xdr:rowOff>47625</xdr:rowOff>
    </xdr:from>
    <xdr:to>
      <xdr:col>17</xdr:col>
      <xdr:colOff>73277</xdr:colOff>
      <xdr:row>4</xdr:row>
      <xdr:rowOff>61765</xdr:rowOff>
    </xdr:to>
    <xdr:pic>
      <xdr:nvPicPr>
        <xdr:cNvPr id="3" name="Picture 2">
          <a:hlinkClick xmlns:r="http://schemas.openxmlformats.org/officeDocument/2006/relationships" r:id="rId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3"/>
        <a:stretch>
          <a:fillRect/>
        </a:stretch>
      </xdr:blipFill>
      <xdr:spPr>
        <a:xfrm>
          <a:off x="9610725" y="695325"/>
          <a:ext cx="1444877" cy="49991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13</xdr:col>
      <xdr:colOff>0</xdr:colOff>
      <xdr:row>0</xdr:row>
      <xdr:rowOff>0</xdr:rowOff>
    </xdr:from>
    <xdr:to>
      <xdr:col>15</xdr:col>
      <xdr:colOff>225677</xdr:colOff>
      <xdr:row>1</xdr:row>
      <xdr:rowOff>118915</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8162925" y="0"/>
          <a:ext cx="1444877" cy="49991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10</xdr:col>
      <xdr:colOff>381000</xdr:colOff>
      <xdr:row>19</xdr:row>
      <xdr:rowOff>28575</xdr:rowOff>
    </xdr:from>
    <xdr:to>
      <xdr:col>12</xdr:col>
      <xdr:colOff>606677</xdr:colOff>
      <xdr:row>22</xdr:row>
      <xdr:rowOff>42715</xdr:rowOff>
    </xdr:to>
    <xdr:pic>
      <xdr:nvPicPr>
        <xdr:cNvPr id="3" name="Picture 2">
          <a:hlinkClick xmlns:r="http://schemas.openxmlformats.org/officeDocument/2006/relationships" r:id="rId1"/>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stretch>
          <a:fillRect/>
        </a:stretch>
      </xdr:blipFill>
      <xdr:spPr>
        <a:xfrm>
          <a:off x="7667625" y="3114675"/>
          <a:ext cx="1444877" cy="49991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25</xdr:col>
      <xdr:colOff>457200</xdr:colOff>
      <xdr:row>21</xdr:row>
      <xdr:rowOff>85725</xdr:rowOff>
    </xdr:from>
    <xdr:to>
      <xdr:col>27</xdr:col>
      <xdr:colOff>428625</xdr:colOff>
      <xdr:row>23</xdr:row>
      <xdr:rowOff>28575</xdr:rowOff>
    </xdr:to>
    <xdr:sp macro="" textlink="">
      <xdr:nvSpPr>
        <xdr:cNvPr id="2" name="Text 1">
          <a:extLst>
            <a:ext uri="{FF2B5EF4-FFF2-40B4-BE49-F238E27FC236}">
              <a16:creationId xmlns:a16="http://schemas.microsoft.com/office/drawing/2014/main" id="{00000000-0008-0000-0F00-000002000000}"/>
            </a:ext>
          </a:extLst>
        </xdr:cNvPr>
        <xdr:cNvSpPr txBox="1">
          <a:spLocks noChangeArrowheads="1"/>
        </xdr:cNvSpPr>
      </xdr:nvSpPr>
      <xdr:spPr bwMode="auto">
        <a:xfrm>
          <a:off x="15697200" y="3486150"/>
          <a:ext cx="1190625" cy="266700"/>
        </a:xfrm>
        <a:prstGeom prst="rect">
          <a:avLst/>
        </a:prstGeom>
        <a:noFill/>
        <a:ln w="9525">
          <a:solidFill>
            <a:srgbClr xmlns:mc="http://schemas.openxmlformats.org/markup-compatibility/2006" xmlns:a14="http://schemas.microsoft.com/office/drawing/2010/main" val="000000" mc:Ignorable="a14" a14:legacySpreadsheetColorIndex="64"/>
          </a:solidFill>
          <a:prstDash val="solid"/>
          <a:miter lim="800000"/>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36576" tIns="32004" rIns="0" bIns="0" anchor="t" upright="1"/>
        <a:lstStyle/>
        <a:p>
          <a:pPr algn="l" rtl="0">
            <a:defRPr sz="1000"/>
          </a:pPr>
          <a:r>
            <a:rPr lang="en-AU" sz="1600" b="0" i="0" u="none" strike="noStrike" baseline="0">
              <a:solidFill>
                <a:srgbClr val="00FF00"/>
              </a:solidFill>
              <a:latin typeface="Arial"/>
              <a:cs typeface="Arial"/>
            </a:rPr>
            <a:t>Marketplace</a:t>
          </a:r>
        </a:p>
      </xdr:txBody>
    </xdr:sp>
    <xdr:clientData/>
  </xdr:twoCellAnchor>
  <xdr:twoCellAnchor>
    <xdr:from>
      <xdr:col>22</xdr:col>
      <xdr:colOff>542925</xdr:colOff>
      <xdr:row>16</xdr:row>
      <xdr:rowOff>133350</xdr:rowOff>
    </xdr:from>
    <xdr:to>
      <xdr:col>24</xdr:col>
      <xdr:colOff>28575</xdr:colOff>
      <xdr:row>18</xdr:row>
      <xdr:rowOff>76200</xdr:rowOff>
    </xdr:to>
    <xdr:sp macro="" textlink="">
      <xdr:nvSpPr>
        <xdr:cNvPr id="3" name="Text 2">
          <a:extLst>
            <a:ext uri="{FF2B5EF4-FFF2-40B4-BE49-F238E27FC236}">
              <a16:creationId xmlns:a16="http://schemas.microsoft.com/office/drawing/2014/main" id="{00000000-0008-0000-0F00-000003000000}"/>
            </a:ext>
          </a:extLst>
        </xdr:cNvPr>
        <xdr:cNvSpPr txBox="1">
          <a:spLocks noChangeArrowheads="1"/>
        </xdr:cNvSpPr>
      </xdr:nvSpPr>
      <xdr:spPr bwMode="auto">
        <a:xfrm>
          <a:off x="13954125" y="2724150"/>
          <a:ext cx="704850" cy="266700"/>
        </a:xfrm>
        <a:prstGeom prst="rect">
          <a:avLst/>
        </a:prstGeom>
        <a:noFill/>
        <a:ln>
          <a:noFill/>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txBody>
        <a:bodyPr vertOverflow="clip" wrap="square" lIns="36576" tIns="32004" rIns="0" bIns="0" anchor="t" upright="1"/>
        <a:lstStyle/>
        <a:p>
          <a:pPr algn="l" rtl="0">
            <a:defRPr sz="1000"/>
          </a:pPr>
          <a:r>
            <a:rPr lang="en-AU" sz="1600" b="0" i="0" u="none" strike="noStrike" baseline="0">
              <a:solidFill>
                <a:srgbClr val="00FF00"/>
              </a:solidFill>
              <a:latin typeface="Arial"/>
              <a:cs typeface="Arial"/>
            </a:rPr>
            <a:t>Haven</a:t>
          </a:r>
        </a:p>
      </xdr:txBody>
    </xdr:sp>
    <xdr:clientData/>
  </xdr:twoCellAnchor>
  <xdr:twoCellAnchor>
    <xdr:from>
      <xdr:col>27</xdr:col>
      <xdr:colOff>533400</xdr:colOff>
      <xdr:row>17</xdr:row>
      <xdr:rowOff>114300</xdr:rowOff>
    </xdr:from>
    <xdr:to>
      <xdr:col>28</xdr:col>
      <xdr:colOff>419100</xdr:colOff>
      <xdr:row>19</xdr:row>
      <xdr:rowOff>57150</xdr:rowOff>
    </xdr:to>
    <xdr:sp macro="" textlink="">
      <xdr:nvSpPr>
        <xdr:cNvPr id="4" name="Text 3">
          <a:extLst>
            <a:ext uri="{FF2B5EF4-FFF2-40B4-BE49-F238E27FC236}">
              <a16:creationId xmlns:a16="http://schemas.microsoft.com/office/drawing/2014/main" id="{00000000-0008-0000-0F00-000004000000}"/>
            </a:ext>
          </a:extLst>
        </xdr:cNvPr>
        <xdr:cNvSpPr txBox="1">
          <a:spLocks noChangeArrowheads="1"/>
        </xdr:cNvSpPr>
      </xdr:nvSpPr>
      <xdr:spPr bwMode="auto">
        <a:xfrm>
          <a:off x="16992600" y="2867025"/>
          <a:ext cx="495300" cy="266700"/>
        </a:xfrm>
        <a:prstGeom prst="rect">
          <a:avLst/>
        </a:prstGeom>
        <a:noFill/>
        <a:ln w="9525">
          <a:solidFill>
            <a:srgbClr xmlns:mc="http://schemas.openxmlformats.org/markup-compatibility/2006" xmlns:a14="http://schemas.microsoft.com/office/drawing/2010/main" val="000000" mc:Ignorable="a14" a14:legacySpreadsheetColorIndex="64"/>
          </a:solidFill>
          <a:prstDash val="solid"/>
          <a:miter lim="800000"/>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36576" tIns="32004" rIns="0" bIns="0" anchor="t" upright="1"/>
        <a:lstStyle/>
        <a:p>
          <a:pPr algn="l" rtl="0">
            <a:defRPr sz="1000"/>
          </a:pPr>
          <a:r>
            <a:rPr lang="en-AU" sz="1600" b="0" i="0" u="none" strike="noStrike" baseline="0">
              <a:solidFill>
                <a:srgbClr val="00FF00"/>
              </a:solidFill>
              <a:latin typeface="Arial"/>
              <a:cs typeface="Arial"/>
            </a:rPr>
            <a:t>Juno</a:t>
          </a:r>
        </a:p>
      </xdr:txBody>
    </xdr:sp>
    <xdr:clientData/>
  </xdr:twoCellAnchor>
  <xdr:twoCellAnchor>
    <xdr:from>
      <xdr:col>45</xdr:col>
      <xdr:colOff>342900</xdr:colOff>
      <xdr:row>17</xdr:row>
      <xdr:rowOff>19050</xdr:rowOff>
    </xdr:from>
    <xdr:to>
      <xdr:col>47</xdr:col>
      <xdr:colOff>581025</xdr:colOff>
      <xdr:row>19</xdr:row>
      <xdr:rowOff>123825</xdr:rowOff>
    </xdr:to>
    <xdr:sp macro="" textlink="">
      <xdr:nvSpPr>
        <xdr:cNvPr id="5" name="Text 4">
          <a:extLst>
            <a:ext uri="{FF2B5EF4-FFF2-40B4-BE49-F238E27FC236}">
              <a16:creationId xmlns:a16="http://schemas.microsoft.com/office/drawing/2014/main" id="{00000000-0008-0000-0F00-000005000000}"/>
            </a:ext>
          </a:extLst>
        </xdr:cNvPr>
        <xdr:cNvSpPr txBox="1">
          <a:spLocks noChangeArrowheads="1"/>
        </xdr:cNvSpPr>
      </xdr:nvSpPr>
      <xdr:spPr bwMode="auto">
        <a:xfrm>
          <a:off x="27774900" y="2771775"/>
          <a:ext cx="1457325" cy="428625"/>
        </a:xfrm>
        <a:prstGeom prst="rect">
          <a:avLst/>
        </a:prstGeom>
        <a:noFill/>
        <a:ln w="9525">
          <a:solidFill>
            <a:srgbClr xmlns:mc="http://schemas.openxmlformats.org/markup-compatibility/2006" xmlns:a14="http://schemas.microsoft.com/office/drawing/2010/main" val="000000" mc:Ignorable="a14" a14:legacySpreadsheetColorIndex="64"/>
          </a:solidFill>
          <a:prstDash val="solid"/>
          <a:miter lim="800000"/>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wrap="square" lIns="36576" tIns="27432" rIns="0" bIns="0" anchor="t" upright="1"/>
        <a:lstStyle/>
        <a:p>
          <a:pPr algn="l" rtl="0">
            <a:defRPr sz="1000"/>
          </a:pPr>
          <a:r>
            <a:rPr lang="en-AU" sz="1200" b="1" i="0" u="none" strike="noStrike" baseline="0">
              <a:solidFill>
                <a:srgbClr val="FF0000"/>
              </a:solidFill>
              <a:latin typeface="Arial"/>
              <a:cs typeface="Arial"/>
            </a:rPr>
            <a:t>Contra-Terrene</a:t>
          </a:r>
        </a:p>
        <a:p>
          <a:pPr algn="l" rtl="0">
            <a:defRPr sz="1000"/>
          </a:pPr>
          <a:r>
            <a:rPr lang="en-AU" sz="1200" b="1" i="0" u="none" strike="noStrike" baseline="0">
              <a:solidFill>
                <a:srgbClr val="FF0000"/>
              </a:solidFill>
              <a:latin typeface="Arial"/>
              <a:cs typeface="Arial"/>
            </a:rPr>
            <a:t>Development Area</a:t>
          </a:r>
        </a:p>
      </xdr:txBody>
    </xdr:sp>
    <xdr:clientData/>
  </xdr:twoCellAnchor>
  <xdr:twoCellAnchor>
    <xdr:from>
      <xdr:col>0</xdr:col>
      <xdr:colOff>533400</xdr:colOff>
      <xdr:row>0</xdr:row>
      <xdr:rowOff>38100</xdr:rowOff>
    </xdr:from>
    <xdr:to>
      <xdr:col>1</xdr:col>
      <xdr:colOff>419100</xdr:colOff>
      <xdr:row>7</xdr:row>
      <xdr:rowOff>114300</xdr:rowOff>
    </xdr:to>
    <xdr:sp macro="" textlink="">
      <xdr:nvSpPr>
        <xdr:cNvPr id="6" name="Text 5">
          <a:extLst>
            <a:ext uri="{FF2B5EF4-FFF2-40B4-BE49-F238E27FC236}">
              <a16:creationId xmlns:a16="http://schemas.microsoft.com/office/drawing/2014/main" id="{00000000-0008-0000-0F00-000006000000}"/>
            </a:ext>
          </a:extLst>
        </xdr:cNvPr>
        <xdr:cNvSpPr txBox="1">
          <a:spLocks noChangeArrowheads="1"/>
        </xdr:cNvSpPr>
      </xdr:nvSpPr>
      <xdr:spPr bwMode="auto">
        <a:xfrm>
          <a:off x="533400" y="38100"/>
          <a:ext cx="495300" cy="1209675"/>
        </a:xfrm>
        <a:prstGeom prst="rect">
          <a:avLst/>
        </a:prstGeom>
        <a:noFill/>
        <a:ln w="9525">
          <a:solidFill>
            <a:srgbClr xmlns:mc="http://schemas.openxmlformats.org/markup-compatibility/2006" xmlns:a14="http://schemas.microsoft.com/office/drawing/2010/main" val="000000" mc:Ignorable="a14" a14:legacySpreadsheetColorIndex="64"/>
          </a:solidFill>
          <a:prstDash val="solid"/>
          <a:miter lim="800000"/>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vert="vert270" wrap="square" lIns="36576" tIns="27432" rIns="36576" bIns="27432" anchor="ctr" upright="1"/>
        <a:lstStyle/>
        <a:p>
          <a:pPr algn="ctr" rtl="0">
            <a:lnSpc>
              <a:spcPts val="1300"/>
            </a:lnSpc>
            <a:defRPr sz="1000"/>
          </a:pPr>
          <a:r>
            <a:rPr lang="en-AU" sz="1200" b="1" i="0" u="none" strike="noStrike" baseline="0">
              <a:solidFill>
                <a:srgbClr val="FF0000"/>
              </a:solidFill>
              <a:latin typeface="Arial"/>
              <a:cs typeface="Arial"/>
            </a:rPr>
            <a:t>Naval Ore Reserve #3</a:t>
          </a:r>
        </a:p>
      </xdr:txBody>
    </xdr:sp>
    <xdr:clientData/>
  </xdr:twoCellAnchor>
  <mc:AlternateContent xmlns:mc="http://schemas.openxmlformats.org/markup-compatibility/2006">
    <mc:Choice xmlns:a14="http://schemas.microsoft.com/office/drawing/2010/main" Requires="a14">
      <xdr:twoCellAnchor editAs="oneCell">
        <xdr:from>
          <xdr:col>0</xdr:col>
          <xdr:colOff>561975</xdr:colOff>
          <xdr:row>15</xdr:row>
          <xdr:rowOff>28575</xdr:rowOff>
        </xdr:from>
        <xdr:to>
          <xdr:col>1</xdr:col>
          <xdr:colOff>390525</xdr:colOff>
          <xdr:row>33</xdr:row>
          <xdr:rowOff>95250</xdr:rowOff>
        </xdr:to>
        <xdr:sp macro="" textlink="">
          <xdr:nvSpPr>
            <xdr:cNvPr id="13313" name="Picture 6" hidden="1">
              <a:extLst>
                <a:ext uri="{63B3BB69-23CF-44E3-9099-C40C66FF867C}">
                  <a14:compatExt spid="_x0000_s13313"/>
                </a:ext>
                <a:ext uri="{FF2B5EF4-FFF2-40B4-BE49-F238E27FC236}">
                  <a16:creationId xmlns:a16="http://schemas.microsoft.com/office/drawing/2014/main" id="{00000000-0008-0000-0F00-0000013400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000000" mc:Ignorable="a14" a14:legacySpreadsheetColorIndex="64"/>
                  </a:solidFill>
                </a14:hiddenFill>
              </a:ext>
            </a:extLst>
          </xdr:spPr>
        </xdr:sp>
        <xdr:clientData/>
      </xdr:twoCellAnchor>
    </mc:Choice>
    <mc:Fallback/>
  </mc:AlternateContent>
  <xdr:twoCellAnchor>
    <xdr:from>
      <xdr:col>1</xdr:col>
      <xdr:colOff>561975</xdr:colOff>
      <xdr:row>15</xdr:row>
      <xdr:rowOff>66675</xdr:rowOff>
    </xdr:from>
    <xdr:to>
      <xdr:col>2</xdr:col>
      <xdr:colOff>314325</xdr:colOff>
      <xdr:row>34</xdr:row>
      <xdr:rowOff>19050</xdr:rowOff>
    </xdr:to>
    <xdr:sp macro="" textlink="">
      <xdr:nvSpPr>
        <xdr:cNvPr id="7" name="Text 7">
          <a:extLst>
            <a:ext uri="{FF2B5EF4-FFF2-40B4-BE49-F238E27FC236}">
              <a16:creationId xmlns:a16="http://schemas.microsoft.com/office/drawing/2014/main" id="{00000000-0008-0000-0F00-000007000000}"/>
            </a:ext>
          </a:extLst>
        </xdr:cNvPr>
        <xdr:cNvSpPr txBox="1">
          <a:spLocks noChangeArrowheads="1"/>
        </xdr:cNvSpPr>
      </xdr:nvSpPr>
      <xdr:spPr bwMode="auto">
        <a:xfrm>
          <a:off x="1171575" y="2495550"/>
          <a:ext cx="361950" cy="3028950"/>
        </a:xfrm>
        <a:prstGeom prst="rect">
          <a:avLst/>
        </a:prstGeom>
        <a:noFill/>
        <a:ln w="9525">
          <a:solidFill>
            <a:srgbClr xmlns:mc="http://schemas.openxmlformats.org/markup-compatibility/2006" xmlns:a14="http://schemas.microsoft.com/office/drawing/2010/main" val="000000" mc:Ignorable="a14" a14:legacySpreadsheetColorIndex="64"/>
          </a:solidFill>
          <a:prstDash val="solid"/>
          <a:miter lim="800000"/>
          <a:headEnd/>
          <a:tailEnd/>
        </a:ln>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Lst>
      </xdr:spPr>
      <xdr:txBody>
        <a:bodyPr vertOverflow="clip" vert="vert270" wrap="square" lIns="36576" tIns="32004" rIns="36576" bIns="32004" anchor="ctr" upright="1"/>
        <a:lstStyle/>
        <a:p>
          <a:pPr algn="ctr" rtl="0">
            <a:defRPr sz="1000"/>
          </a:pPr>
          <a:r>
            <a:rPr lang="en-AU" sz="1400" b="1" i="1" u="none" strike="noStrike" baseline="0">
              <a:solidFill>
                <a:srgbClr val="FF8080"/>
              </a:solidFill>
              <a:latin typeface="Giligan Extrabold"/>
            </a:rPr>
            <a:t>Mining the Asteroids,  2076</a:t>
          </a:r>
        </a:p>
      </xdr:txBody>
    </xdr:sp>
    <xdr:clientData/>
  </xdr:twoCellAnchor>
  <xdr:twoCellAnchor>
    <xdr:from>
      <xdr:col>22</xdr:col>
      <xdr:colOff>590550</xdr:colOff>
      <xdr:row>14</xdr:row>
      <xdr:rowOff>85725</xdr:rowOff>
    </xdr:from>
    <xdr:to>
      <xdr:col>23</xdr:col>
      <xdr:colOff>323850</xdr:colOff>
      <xdr:row>16</xdr:row>
      <xdr:rowOff>95250</xdr:rowOff>
    </xdr:to>
    <xdr:sp macro="" textlink="">
      <xdr:nvSpPr>
        <xdr:cNvPr id="8" name="Oval 8">
          <a:extLst>
            <a:ext uri="{FF2B5EF4-FFF2-40B4-BE49-F238E27FC236}">
              <a16:creationId xmlns:a16="http://schemas.microsoft.com/office/drawing/2014/main" id="{00000000-0008-0000-0F00-000008000000}"/>
            </a:ext>
          </a:extLst>
        </xdr:cNvPr>
        <xdr:cNvSpPr>
          <a:spLocks noChangeArrowheads="1"/>
        </xdr:cNvSpPr>
      </xdr:nvSpPr>
      <xdr:spPr bwMode="auto">
        <a:xfrm>
          <a:off x="14001750" y="2352675"/>
          <a:ext cx="342900" cy="333375"/>
        </a:xfrm>
        <a:prstGeom prst="ellipse">
          <a:avLst/>
        </a:prstGeom>
        <a:solidFill>
          <a:srgbClr xmlns:mc="http://schemas.openxmlformats.org/markup-compatibility/2006" xmlns:a14="http://schemas.microsoft.com/office/drawing/2010/main" val="FF8080" mc:Ignorable="a14" a14:legacySpreadsheetColorIndex="29"/>
        </a:solidFill>
        <a:ln w="9525">
          <a:solidFill>
            <a:srgbClr xmlns:mc="http://schemas.openxmlformats.org/markup-compatibility/2006" xmlns:a14="http://schemas.microsoft.com/office/drawing/2010/main" val="000000" mc:Ignorable="a14" a14:legacySpreadsheetColorIndex="64"/>
          </a:solidFill>
          <a:prstDash val="solid"/>
          <a:round/>
          <a:headEnd/>
          <a:tailEnd/>
        </a:ln>
      </xdr:spPr>
    </xdr:sp>
    <xdr:clientData/>
  </xdr:twoCellAnchor>
  <xdr:twoCellAnchor>
    <xdr:from>
      <xdr:col>21</xdr:col>
      <xdr:colOff>133350</xdr:colOff>
      <xdr:row>18</xdr:row>
      <xdr:rowOff>9525</xdr:rowOff>
    </xdr:from>
    <xdr:to>
      <xdr:col>21</xdr:col>
      <xdr:colOff>266700</xdr:colOff>
      <xdr:row>18</xdr:row>
      <xdr:rowOff>152400</xdr:rowOff>
    </xdr:to>
    <xdr:sp macro="" textlink="">
      <xdr:nvSpPr>
        <xdr:cNvPr id="9" name="Oval 9">
          <a:extLst>
            <a:ext uri="{FF2B5EF4-FFF2-40B4-BE49-F238E27FC236}">
              <a16:creationId xmlns:a16="http://schemas.microsoft.com/office/drawing/2014/main" id="{00000000-0008-0000-0F00-000009000000}"/>
            </a:ext>
          </a:extLst>
        </xdr:cNvPr>
        <xdr:cNvSpPr>
          <a:spLocks noChangeArrowheads="1"/>
        </xdr:cNvSpPr>
      </xdr:nvSpPr>
      <xdr:spPr bwMode="auto">
        <a:xfrm>
          <a:off x="12934950" y="2924175"/>
          <a:ext cx="133350" cy="14287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prstDash val="solid"/>
          <a:round/>
          <a:headEnd/>
          <a:tailEnd/>
        </a:ln>
      </xdr:spPr>
    </xdr:sp>
    <xdr:clientData/>
  </xdr:twoCellAnchor>
  <xdr:twoCellAnchor>
    <xdr:from>
      <xdr:col>20</xdr:col>
      <xdr:colOff>152400</xdr:colOff>
      <xdr:row>18</xdr:row>
      <xdr:rowOff>28575</xdr:rowOff>
    </xdr:from>
    <xdr:to>
      <xdr:col>20</xdr:col>
      <xdr:colOff>285750</xdr:colOff>
      <xdr:row>19</xdr:row>
      <xdr:rowOff>9525</xdr:rowOff>
    </xdr:to>
    <xdr:sp macro="" textlink="">
      <xdr:nvSpPr>
        <xdr:cNvPr id="10" name="Oval 10">
          <a:extLst>
            <a:ext uri="{FF2B5EF4-FFF2-40B4-BE49-F238E27FC236}">
              <a16:creationId xmlns:a16="http://schemas.microsoft.com/office/drawing/2014/main" id="{00000000-0008-0000-0F00-00000A000000}"/>
            </a:ext>
          </a:extLst>
        </xdr:cNvPr>
        <xdr:cNvSpPr>
          <a:spLocks noChangeArrowheads="1"/>
        </xdr:cNvSpPr>
      </xdr:nvSpPr>
      <xdr:spPr bwMode="auto">
        <a:xfrm>
          <a:off x="12344400" y="2943225"/>
          <a:ext cx="133350" cy="142875"/>
        </a:xfrm>
        <a:prstGeom prst="ellipse">
          <a:avLst/>
        </a:prstGeom>
        <a:solidFill>
          <a:srgbClr xmlns:mc="http://schemas.openxmlformats.org/markup-compatibility/2006" xmlns:a14="http://schemas.microsoft.com/office/drawing/2010/main" val="FF0000" mc:Ignorable="a14" a14:legacySpreadsheetColorIndex="10"/>
        </a:solidFill>
        <a:ln w="9525">
          <a:solidFill>
            <a:srgbClr xmlns:mc="http://schemas.openxmlformats.org/markup-compatibility/2006" xmlns:a14="http://schemas.microsoft.com/office/drawing/2010/main" val="000000" mc:Ignorable="a14" a14:legacySpreadsheetColorIndex="64"/>
          </a:solidFill>
          <a:prstDash val="solid"/>
          <a:round/>
          <a:headEnd/>
          <a:tailEnd/>
        </a:ln>
      </xdr:spPr>
    </xdr:sp>
    <xdr:clientData/>
  </xdr:twoCellAnchor>
  <xdr:twoCellAnchor>
    <xdr:from>
      <xdr:col>20</xdr:col>
      <xdr:colOff>95250</xdr:colOff>
      <xdr:row>19</xdr:row>
      <xdr:rowOff>28575</xdr:rowOff>
    </xdr:from>
    <xdr:to>
      <xdr:col>20</xdr:col>
      <xdr:colOff>228600</xdr:colOff>
      <xdr:row>20</xdr:row>
      <xdr:rowOff>9525</xdr:rowOff>
    </xdr:to>
    <xdr:sp macro="" textlink="">
      <xdr:nvSpPr>
        <xdr:cNvPr id="11" name="Oval 11">
          <a:extLst>
            <a:ext uri="{FF2B5EF4-FFF2-40B4-BE49-F238E27FC236}">
              <a16:creationId xmlns:a16="http://schemas.microsoft.com/office/drawing/2014/main" id="{00000000-0008-0000-0F00-00000B000000}"/>
            </a:ext>
          </a:extLst>
        </xdr:cNvPr>
        <xdr:cNvSpPr>
          <a:spLocks noChangeArrowheads="1"/>
        </xdr:cNvSpPr>
      </xdr:nvSpPr>
      <xdr:spPr bwMode="auto">
        <a:xfrm>
          <a:off x="12287250" y="3105150"/>
          <a:ext cx="133350" cy="14287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prstDash val="solid"/>
          <a:round/>
          <a:headEnd/>
          <a:tailEnd/>
        </a:ln>
      </xdr:spPr>
    </xdr:sp>
    <xdr:clientData/>
  </xdr:twoCellAnchor>
  <xdr:twoCellAnchor>
    <xdr:from>
      <xdr:col>20</xdr:col>
      <xdr:colOff>161925</xdr:colOff>
      <xdr:row>20</xdr:row>
      <xdr:rowOff>28575</xdr:rowOff>
    </xdr:from>
    <xdr:to>
      <xdr:col>20</xdr:col>
      <xdr:colOff>295275</xdr:colOff>
      <xdr:row>21</xdr:row>
      <xdr:rowOff>0</xdr:rowOff>
    </xdr:to>
    <xdr:sp macro="" textlink="">
      <xdr:nvSpPr>
        <xdr:cNvPr id="12" name="Oval 12">
          <a:extLst>
            <a:ext uri="{FF2B5EF4-FFF2-40B4-BE49-F238E27FC236}">
              <a16:creationId xmlns:a16="http://schemas.microsoft.com/office/drawing/2014/main" id="{00000000-0008-0000-0F00-00000C000000}"/>
            </a:ext>
          </a:extLst>
        </xdr:cNvPr>
        <xdr:cNvSpPr>
          <a:spLocks noChangeArrowheads="1"/>
        </xdr:cNvSpPr>
      </xdr:nvSpPr>
      <xdr:spPr bwMode="auto">
        <a:xfrm>
          <a:off x="12353925" y="3267075"/>
          <a:ext cx="133350" cy="133350"/>
        </a:xfrm>
        <a:prstGeom prst="ellipse">
          <a:avLst/>
        </a:prstGeom>
        <a:solidFill>
          <a:srgbClr xmlns:mc="http://schemas.openxmlformats.org/markup-compatibility/2006" xmlns:a14="http://schemas.microsoft.com/office/drawing/2010/main" val="008000" mc:Ignorable="a14" a14:legacySpreadsheetColorIndex="17"/>
        </a:solidFill>
        <a:ln w="9525">
          <a:solidFill>
            <a:srgbClr xmlns:mc="http://schemas.openxmlformats.org/markup-compatibility/2006" xmlns:a14="http://schemas.microsoft.com/office/drawing/2010/main" val="000000" mc:Ignorable="a14" a14:legacySpreadsheetColorIndex="64"/>
          </a:solidFill>
          <a:prstDash val="solid"/>
          <a:round/>
          <a:headEnd/>
          <a:tailEnd/>
        </a:ln>
      </xdr:spPr>
    </xdr:sp>
    <xdr:clientData/>
  </xdr:twoCellAnchor>
  <xdr:twoCellAnchor>
    <xdr:from>
      <xdr:col>25</xdr:col>
      <xdr:colOff>581025</xdr:colOff>
      <xdr:row>18</xdr:row>
      <xdr:rowOff>95250</xdr:rowOff>
    </xdr:from>
    <xdr:to>
      <xdr:col>26</xdr:col>
      <xdr:colOff>314325</xdr:colOff>
      <xdr:row>20</xdr:row>
      <xdr:rowOff>114300</xdr:rowOff>
    </xdr:to>
    <xdr:sp macro="" textlink="">
      <xdr:nvSpPr>
        <xdr:cNvPr id="13" name="Oval 13">
          <a:extLst>
            <a:ext uri="{FF2B5EF4-FFF2-40B4-BE49-F238E27FC236}">
              <a16:creationId xmlns:a16="http://schemas.microsoft.com/office/drawing/2014/main" id="{00000000-0008-0000-0F00-00000D000000}"/>
            </a:ext>
          </a:extLst>
        </xdr:cNvPr>
        <xdr:cNvSpPr>
          <a:spLocks noChangeArrowheads="1"/>
        </xdr:cNvSpPr>
      </xdr:nvSpPr>
      <xdr:spPr bwMode="auto">
        <a:xfrm>
          <a:off x="15821025" y="3009900"/>
          <a:ext cx="342900" cy="342900"/>
        </a:xfrm>
        <a:prstGeom prst="ellipse">
          <a:avLst/>
        </a:prstGeom>
        <a:solidFill>
          <a:srgbClr xmlns:mc="http://schemas.openxmlformats.org/markup-compatibility/2006" xmlns:a14="http://schemas.microsoft.com/office/drawing/2010/main" val="FF8080" mc:Ignorable="a14" a14:legacySpreadsheetColorIndex="29"/>
        </a:solidFill>
        <a:ln w="9525">
          <a:solidFill>
            <a:srgbClr xmlns:mc="http://schemas.openxmlformats.org/markup-compatibility/2006" xmlns:a14="http://schemas.microsoft.com/office/drawing/2010/main" val="000000" mc:Ignorable="a14" a14:legacySpreadsheetColorIndex="64"/>
          </a:solidFill>
          <a:prstDash val="solid"/>
          <a:round/>
          <a:headEnd/>
          <a:tailEnd/>
        </a:ln>
      </xdr:spPr>
    </xdr:sp>
    <xdr:clientData/>
  </xdr:twoCellAnchor>
  <xdr:twoCellAnchor>
    <xdr:from>
      <xdr:col>27</xdr:col>
      <xdr:colOff>590550</xdr:colOff>
      <xdr:row>15</xdr:row>
      <xdr:rowOff>95250</xdr:rowOff>
    </xdr:from>
    <xdr:to>
      <xdr:col>28</xdr:col>
      <xdr:colOff>323850</xdr:colOff>
      <xdr:row>17</xdr:row>
      <xdr:rowOff>104775</xdr:rowOff>
    </xdr:to>
    <xdr:sp macro="" textlink="">
      <xdr:nvSpPr>
        <xdr:cNvPr id="14" name="Oval 14">
          <a:extLst>
            <a:ext uri="{FF2B5EF4-FFF2-40B4-BE49-F238E27FC236}">
              <a16:creationId xmlns:a16="http://schemas.microsoft.com/office/drawing/2014/main" id="{00000000-0008-0000-0F00-00000E000000}"/>
            </a:ext>
          </a:extLst>
        </xdr:cNvPr>
        <xdr:cNvSpPr>
          <a:spLocks noChangeArrowheads="1"/>
        </xdr:cNvSpPr>
      </xdr:nvSpPr>
      <xdr:spPr bwMode="auto">
        <a:xfrm>
          <a:off x="17049750" y="2524125"/>
          <a:ext cx="342900" cy="333375"/>
        </a:xfrm>
        <a:prstGeom prst="ellipse">
          <a:avLst/>
        </a:prstGeom>
        <a:solidFill>
          <a:srgbClr xmlns:mc="http://schemas.openxmlformats.org/markup-compatibility/2006" xmlns:a14="http://schemas.microsoft.com/office/drawing/2010/main" val="FF8080" mc:Ignorable="a14" a14:legacySpreadsheetColorIndex="29"/>
        </a:solidFill>
        <a:ln w="9525">
          <a:solidFill>
            <a:srgbClr xmlns:mc="http://schemas.openxmlformats.org/markup-compatibility/2006" xmlns:a14="http://schemas.microsoft.com/office/drawing/2010/main" val="000000" mc:Ignorable="a14" a14:legacySpreadsheetColorIndex="64"/>
          </a:solidFill>
          <a:prstDash val="solid"/>
          <a:round/>
          <a:headEnd/>
          <a:tailEnd/>
        </a:ln>
      </xdr:spPr>
    </xdr:sp>
    <xdr:clientData/>
  </xdr:twoCellAnchor>
  <mc:AlternateContent xmlns:mc="http://schemas.openxmlformats.org/markup-compatibility/2006">
    <mc:Choice xmlns:a14="http://schemas.microsoft.com/office/drawing/2010/main" Requires="a14">
      <xdr:twoCellAnchor editAs="oneCell">
        <xdr:from>
          <xdr:col>3</xdr:col>
          <xdr:colOff>371475</xdr:colOff>
          <xdr:row>24</xdr:row>
          <xdr:rowOff>142875</xdr:rowOff>
        </xdr:from>
        <xdr:to>
          <xdr:col>5</xdr:col>
          <xdr:colOff>133350</xdr:colOff>
          <xdr:row>29</xdr:row>
          <xdr:rowOff>142875</xdr:rowOff>
        </xdr:to>
        <xdr:sp macro="" textlink="">
          <xdr:nvSpPr>
            <xdr:cNvPr id="13314" name="Picture 15" hidden="1">
              <a:extLst>
                <a:ext uri="{63B3BB69-23CF-44E3-9099-C40C66FF867C}">
                  <a14:compatExt spid="_x0000_s13314"/>
                </a:ext>
                <a:ext uri="{FF2B5EF4-FFF2-40B4-BE49-F238E27FC236}">
                  <a16:creationId xmlns:a16="http://schemas.microsoft.com/office/drawing/2014/main" id="{00000000-0008-0000-0F00-0000023400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000000" mc:Ignorable="a14" a14:legacySpreadsheetColorIndex="64"/>
                  </a:solidFill>
                </a14:hiddenFill>
              </a:ext>
            </a:extLst>
          </xdr:spPr>
        </xdr:sp>
        <xdr:clientData/>
      </xdr:twoCellAnchor>
    </mc:Choice>
    <mc:Fallback/>
  </mc:AlternateContent>
  <xdr:twoCellAnchor>
    <xdr:from>
      <xdr:col>3</xdr:col>
      <xdr:colOff>180975</xdr:colOff>
      <xdr:row>30</xdr:row>
      <xdr:rowOff>38100</xdr:rowOff>
    </xdr:from>
    <xdr:to>
      <xdr:col>3</xdr:col>
      <xdr:colOff>514350</xdr:colOff>
      <xdr:row>32</xdr:row>
      <xdr:rowOff>152400</xdr:rowOff>
    </xdr:to>
    <xdr:sp macro="" textlink="">
      <xdr:nvSpPr>
        <xdr:cNvPr id="15" name="Line 16">
          <a:extLst>
            <a:ext uri="{FF2B5EF4-FFF2-40B4-BE49-F238E27FC236}">
              <a16:creationId xmlns:a16="http://schemas.microsoft.com/office/drawing/2014/main" id="{00000000-0008-0000-0F00-00000F000000}"/>
            </a:ext>
          </a:extLst>
        </xdr:cNvPr>
        <xdr:cNvSpPr>
          <a:spLocks noChangeShapeType="1"/>
        </xdr:cNvSpPr>
      </xdr:nvSpPr>
      <xdr:spPr bwMode="auto">
        <a:xfrm flipH="1">
          <a:off x="2009775" y="4895850"/>
          <a:ext cx="333375" cy="438150"/>
        </a:xfrm>
        <a:prstGeom prst="line">
          <a:avLst/>
        </a:prstGeom>
        <a:noFill/>
        <a:ln w="17145" cap="flat">
          <a:solidFill>
            <a:srgbClr xmlns:mc="http://schemas.openxmlformats.org/markup-compatibility/2006" xmlns:a14="http://schemas.microsoft.com/office/drawing/2010/main" val="FF0000" mc:Ignorable="a14" a14:legacySpreadsheetColorIndex="10"/>
          </a:solidFill>
          <a:prstDash val="solid"/>
          <a:round/>
          <a:headEnd/>
          <a:tailEnd type="triangle" w="med" len="me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19</xdr:col>
          <xdr:colOff>476250</xdr:colOff>
          <xdr:row>24</xdr:row>
          <xdr:rowOff>123825</xdr:rowOff>
        </xdr:from>
        <xdr:to>
          <xdr:col>22</xdr:col>
          <xdr:colOff>466725</xdr:colOff>
          <xdr:row>31</xdr:row>
          <xdr:rowOff>38100</xdr:rowOff>
        </xdr:to>
        <xdr:sp macro="" textlink="">
          <xdr:nvSpPr>
            <xdr:cNvPr id="13315" name="Picture 17" hidden="1">
              <a:extLst>
                <a:ext uri="{63B3BB69-23CF-44E3-9099-C40C66FF867C}">
                  <a14:compatExt spid="_x0000_s13315"/>
                </a:ext>
                <a:ext uri="{FF2B5EF4-FFF2-40B4-BE49-F238E27FC236}">
                  <a16:creationId xmlns:a16="http://schemas.microsoft.com/office/drawing/2014/main" id="{00000000-0008-0000-0F00-0000033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w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0.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2.xml"/><Relationship Id="rId1" Type="http://schemas.openxmlformats.org/officeDocument/2006/relationships/printerSettings" Target="../printerSettings/printerSettings10.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3.xml"/><Relationship Id="rId1" Type="http://schemas.openxmlformats.org/officeDocument/2006/relationships/printerSettings" Target="../printerSettings/printerSettings11.bin"/><Relationship Id="rId4"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8" Type="http://schemas.openxmlformats.org/officeDocument/2006/relationships/oleObject" Target="../embeddings/oleObject5.bin"/><Relationship Id="rId3" Type="http://schemas.openxmlformats.org/officeDocument/2006/relationships/vmlDrawing" Target="../drawings/vmlDrawing8.vml"/><Relationship Id="rId7" Type="http://schemas.openxmlformats.org/officeDocument/2006/relationships/image" Target="../media/image15.wmf"/><Relationship Id="rId2" Type="http://schemas.openxmlformats.org/officeDocument/2006/relationships/drawing" Target="../drawings/drawing16.xml"/><Relationship Id="rId1" Type="http://schemas.openxmlformats.org/officeDocument/2006/relationships/printerSettings" Target="../printerSettings/printerSettings13.bin"/><Relationship Id="rId6" Type="http://schemas.openxmlformats.org/officeDocument/2006/relationships/oleObject" Target="../embeddings/oleObject4.bin"/><Relationship Id="rId5" Type="http://schemas.openxmlformats.org/officeDocument/2006/relationships/image" Target="../media/image14.wmf"/><Relationship Id="rId4" Type="http://schemas.openxmlformats.org/officeDocument/2006/relationships/oleObject" Target="../embeddings/oleObject3.bin"/><Relationship Id="rId9" Type="http://schemas.openxmlformats.org/officeDocument/2006/relationships/image" Target="../media/image16.w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A89DF-A7FB-485D-9C3D-DC87A222D771}">
  <sheetPr>
    <pageSetUpPr autoPageBreaks="0"/>
  </sheetPr>
  <dimension ref="A1:AE23"/>
  <sheetViews>
    <sheetView showGridLines="0" tabSelected="1" workbookViewId="0">
      <selection activeCell="A24" sqref="A24"/>
    </sheetView>
  </sheetViews>
  <sheetFormatPr defaultRowHeight="12.75" x14ac:dyDescent="0.2"/>
  <cols>
    <col min="1" max="1" width="99" customWidth="1"/>
    <col min="13" max="13" width="7.5703125" customWidth="1"/>
    <col min="14" max="14" width="5.140625" customWidth="1"/>
    <col min="15" max="15" width="8" customWidth="1"/>
    <col min="16" max="16" width="6" customWidth="1"/>
    <col min="17" max="17" width="6.5703125" customWidth="1"/>
    <col min="18" max="18" width="6.140625" customWidth="1"/>
    <col min="19" max="19" width="6.85546875" customWidth="1"/>
    <col min="20" max="20" width="6.42578125" customWidth="1"/>
    <col min="21" max="22" width="5.85546875" customWidth="1"/>
    <col min="23" max="23" width="5" customWidth="1"/>
    <col min="24" max="24" width="7.85546875" customWidth="1"/>
    <col min="25" max="25" width="5.28515625" customWidth="1"/>
    <col min="27" max="27" width="9.85546875" customWidth="1"/>
  </cols>
  <sheetData>
    <row r="1" spans="2:31" ht="23.25" x14ac:dyDescent="0.35">
      <c r="E1" s="329" t="s">
        <v>493</v>
      </c>
      <c r="F1" s="329"/>
      <c r="G1" s="329"/>
      <c r="H1" s="329"/>
      <c r="I1" s="329"/>
      <c r="J1" s="233"/>
      <c r="K1" s="233"/>
    </row>
    <row r="2" spans="2:31" ht="15.75" x14ac:dyDescent="0.25">
      <c r="N2" s="183" t="s">
        <v>419</v>
      </c>
    </row>
    <row r="3" spans="2:31" ht="15.75" x14ac:dyDescent="0.25">
      <c r="O3" s="183"/>
      <c r="P3" s="183"/>
      <c r="Q3" s="182"/>
    </row>
    <row r="4" spans="2:31" x14ac:dyDescent="0.2">
      <c r="B4" t="s">
        <v>418</v>
      </c>
      <c r="E4" s="175">
        <v>1</v>
      </c>
      <c r="G4" t="s">
        <v>417</v>
      </c>
      <c r="R4" s="165" t="s">
        <v>343</v>
      </c>
      <c r="V4" s="166" t="s">
        <v>416</v>
      </c>
      <c r="AA4" s="165" t="s">
        <v>265</v>
      </c>
      <c r="AB4" t="s">
        <v>414</v>
      </c>
      <c r="AC4" s="173" t="s">
        <v>415</v>
      </c>
      <c r="AD4" t="s">
        <v>414</v>
      </c>
      <c r="AE4" t="s">
        <v>413</v>
      </c>
    </row>
    <row r="5" spans="2:31" ht="12.75" customHeight="1" x14ac:dyDescent="0.2">
      <c r="B5" t="s">
        <v>412</v>
      </c>
      <c r="E5" s="175" t="s">
        <v>411</v>
      </c>
      <c r="L5" s="179" t="s">
        <v>1</v>
      </c>
      <c r="M5" s="179" t="s">
        <v>410</v>
      </c>
      <c r="N5" s="179" t="s">
        <v>259</v>
      </c>
      <c r="O5" s="179" t="s">
        <v>285</v>
      </c>
      <c r="P5" s="179" t="s">
        <v>269</v>
      </c>
      <c r="Q5" s="179" t="s">
        <v>270</v>
      </c>
      <c r="R5" s="181" t="s">
        <v>409</v>
      </c>
      <c r="S5" s="179" t="s">
        <v>35</v>
      </c>
      <c r="T5" s="179" t="s">
        <v>36</v>
      </c>
      <c r="U5" s="179" t="s">
        <v>34</v>
      </c>
      <c r="V5" s="180" t="s">
        <v>409</v>
      </c>
      <c r="W5" s="179" t="s">
        <v>39</v>
      </c>
      <c r="X5" s="179" t="s">
        <v>38</v>
      </c>
      <c r="Y5" s="179" t="s">
        <v>4</v>
      </c>
      <c r="Z5" s="179" t="s">
        <v>5</v>
      </c>
      <c r="AA5" s="178" t="s">
        <v>238</v>
      </c>
      <c r="AB5" s="177" t="s">
        <v>408</v>
      </c>
      <c r="AC5" t="s">
        <v>407</v>
      </c>
      <c r="AD5" s="173" t="s">
        <v>406</v>
      </c>
      <c r="AE5" t="s">
        <v>405</v>
      </c>
    </row>
    <row r="6" spans="2:31" x14ac:dyDescent="0.2">
      <c r="B6" s="176" t="str">
        <f>E5</f>
        <v>G. Gekko</v>
      </c>
      <c r="C6" t="s">
        <v>404</v>
      </c>
      <c r="E6" s="175">
        <v>1</v>
      </c>
      <c r="K6">
        <v>1</v>
      </c>
      <c r="L6" s="173" t="s">
        <v>403</v>
      </c>
      <c r="M6">
        <v>1</v>
      </c>
      <c r="N6">
        <v>0</v>
      </c>
      <c r="O6">
        <v>0</v>
      </c>
      <c r="P6">
        <v>0</v>
      </c>
      <c r="Q6">
        <v>0</v>
      </c>
      <c r="R6" s="166">
        <f t="shared" ref="R6:R14" si="0">SUM(M6:Q6)</f>
        <v>1</v>
      </c>
      <c r="S6">
        <v>1</v>
      </c>
      <c r="T6">
        <v>0</v>
      </c>
      <c r="U6">
        <v>0</v>
      </c>
      <c r="V6" s="166">
        <f t="shared" ref="V6:V13" si="1">SUM(S6:U6)</f>
        <v>1</v>
      </c>
      <c r="W6">
        <v>0</v>
      </c>
      <c r="X6">
        <v>0</v>
      </c>
      <c r="Y6">
        <v>0</v>
      </c>
      <c r="Z6">
        <v>0</v>
      </c>
      <c r="AA6" s="165">
        <f t="shared" ref="AA6:AA13" si="2">SUM(W6:Z6)</f>
        <v>0</v>
      </c>
      <c r="AB6" s="161">
        <v>800</v>
      </c>
      <c r="AC6" s="12">
        <v>0</v>
      </c>
      <c r="AD6" s="160">
        <v>10</v>
      </c>
      <c r="AE6" s="159">
        <v>1000000</v>
      </c>
    </row>
    <row r="7" spans="2:31" x14ac:dyDescent="0.2">
      <c r="B7" t="s">
        <v>402</v>
      </c>
      <c r="E7" s="175">
        <v>4</v>
      </c>
      <c r="G7" s="174" t="s">
        <v>590</v>
      </c>
      <c r="K7">
        <v>2</v>
      </c>
      <c r="L7" s="173" t="s">
        <v>401</v>
      </c>
      <c r="M7">
        <v>2</v>
      </c>
      <c r="N7">
        <v>0</v>
      </c>
      <c r="O7">
        <v>1</v>
      </c>
      <c r="P7">
        <v>0</v>
      </c>
      <c r="Q7">
        <v>0</v>
      </c>
      <c r="R7" s="166">
        <f t="shared" si="0"/>
        <v>3</v>
      </c>
      <c r="S7">
        <v>1</v>
      </c>
      <c r="T7">
        <v>0</v>
      </c>
      <c r="U7">
        <v>0</v>
      </c>
      <c r="V7" s="166">
        <f t="shared" si="1"/>
        <v>1</v>
      </c>
      <c r="W7">
        <v>0</v>
      </c>
      <c r="X7">
        <v>0</v>
      </c>
      <c r="Y7">
        <v>0</v>
      </c>
      <c r="Z7">
        <v>0</v>
      </c>
      <c r="AA7" s="165">
        <f t="shared" si="2"/>
        <v>0</v>
      </c>
      <c r="AB7" s="161">
        <v>1500</v>
      </c>
      <c r="AC7" s="12">
        <v>3</v>
      </c>
      <c r="AD7" s="160">
        <v>10</v>
      </c>
      <c r="AE7" s="159">
        <v>2500000</v>
      </c>
    </row>
    <row r="8" spans="2:31" x14ac:dyDescent="0.2">
      <c r="B8" t="s">
        <v>400</v>
      </c>
      <c r="E8" s="175">
        <v>3</v>
      </c>
      <c r="G8" s="174" t="s">
        <v>399</v>
      </c>
      <c r="K8">
        <v>3</v>
      </c>
      <c r="L8" s="173" t="s">
        <v>398</v>
      </c>
      <c r="M8">
        <v>1</v>
      </c>
      <c r="N8">
        <v>1</v>
      </c>
      <c r="O8">
        <v>1</v>
      </c>
      <c r="P8">
        <v>0</v>
      </c>
      <c r="Q8">
        <v>0</v>
      </c>
      <c r="R8" s="166">
        <f t="shared" si="0"/>
        <v>3</v>
      </c>
      <c r="S8">
        <v>1</v>
      </c>
      <c r="T8">
        <v>1</v>
      </c>
      <c r="U8">
        <v>0</v>
      </c>
      <c r="V8" s="166">
        <f t="shared" si="1"/>
        <v>2</v>
      </c>
      <c r="W8">
        <v>1</v>
      </c>
      <c r="X8">
        <v>0</v>
      </c>
      <c r="Y8">
        <v>0</v>
      </c>
      <c r="Z8">
        <v>0</v>
      </c>
      <c r="AA8" s="165">
        <f t="shared" si="2"/>
        <v>1</v>
      </c>
      <c r="AB8" s="161">
        <v>2000</v>
      </c>
      <c r="AC8" s="12">
        <v>6</v>
      </c>
      <c r="AD8" s="160">
        <v>30</v>
      </c>
      <c r="AE8" s="159">
        <v>4000000</v>
      </c>
    </row>
    <row r="9" spans="2:31" x14ac:dyDescent="0.2">
      <c r="K9">
        <v>1</v>
      </c>
      <c r="L9" s="172" t="s">
        <v>397</v>
      </c>
      <c r="M9" s="172">
        <v>2</v>
      </c>
      <c r="N9" s="172">
        <v>4</v>
      </c>
      <c r="O9" s="172">
        <v>3</v>
      </c>
      <c r="P9" s="172">
        <v>1</v>
      </c>
      <c r="Q9" s="172">
        <v>0</v>
      </c>
      <c r="R9" s="166">
        <f t="shared" si="0"/>
        <v>10</v>
      </c>
      <c r="S9" s="172">
        <v>11</v>
      </c>
      <c r="T9" s="172">
        <v>17</v>
      </c>
      <c r="U9" s="172">
        <v>2</v>
      </c>
      <c r="V9" s="166">
        <f t="shared" si="1"/>
        <v>30</v>
      </c>
      <c r="W9" s="172">
        <v>29</v>
      </c>
      <c r="X9" s="172">
        <v>1</v>
      </c>
      <c r="Y9" s="172">
        <v>3</v>
      </c>
      <c r="Z9" s="172">
        <v>1</v>
      </c>
      <c r="AA9" s="165">
        <f t="shared" si="2"/>
        <v>34</v>
      </c>
      <c r="AB9" s="161">
        <v>0</v>
      </c>
      <c r="AC9">
        <v>0</v>
      </c>
      <c r="AD9" s="160">
        <v>0</v>
      </c>
      <c r="AE9" s="159"/>
    </row>
    <row r="10" spans="2:31" x14ac:dyDescent="0.2">
      <c r="B10" t="s">
        <v>383</v>
      </c>
      <c r="C10" s="163" t="str">
        <f>IF($E$8=1,"Prospector",IF(E8=2,"Partnership","Corporation"))</f>
        <v>Corporation</v>
      </c>
      <c r="D10" t="s">
        <v>396</v>
      </c>
      <c r="F10" s="171">
        <f>IF($E$8=1,800,IF(E8=2,1500,2000))</f>
        <v>2000</v>
      </c>
      <c r="G10" t="s">
        <v>395</v>
      </c>
      <c r="H10" s="156">
        <f>VLOOKUP(Player_type,K6:AC8,12)</f>
        <v>2</v>
      </c>
      <c r="I10" t="s">
        <v>394</v>
      </c>
      <c r="J10" s="156">
        <f>VLOOKUP(Player_type,K6:AC8,13)</f>
        <v>1</v>
      </c>
      <c r="K10">
        <v>2</v>
      </c>
      <c r="L10" s="170" t="s">
        <v>393</v>
      </c>
      <c r="M10" s="170">
        <v>2</v>
      </c>
      <c r="N10" s="170">
        <v>3</v>
      </c>
      <c r="O10" s="170">
        <v>4</v>
      </c>
      <c r="P10" s="170">
        <v>0</v>
      </c>
      <c r="Q10" s="170">
        <v>1</v>
      </c>
      <c r="R10" s="166">
        <f t="shared" si="0"/>
        <v>10</v>
      </c>
      <c r="S10" s="170">
        <v>12</v>
      </c>
      <c r="T10" s="170">
        <v>18</v>
      </c>
      <c r="U10" s="170">
        <v>3</v>
      </c>
      <c r="V10" s="166">
        <f t="shared" si="1"/>
        <v>33</v>
      </c>
      <c r="W10" s="170">
        <v>28</v>
      </c>
      <c r="X10" s="170">
        <v>1</v>
      </c>
      <c r="Y10" s="170">
        <v>1</v>
      </c>
      <c r="Z10" s="170">
        <v>1</v>
      </c>
      <c r="AA10" s="165">
        <f t="shared" si="2"/>
        <v>31</v>
      </c>
      <c r="AB10" s="161">
        <v>0</v>
      </c>
      <c r="AC10">
        <v>0</v>
      </c>
      <c r="AD10" s="160">
        <v>0</v>
      </c>
      <c r="AE10" s="159"/>
    </row>
    <row r="11" spans="2:31" x14ac:dyDescent="0.2">
      <c r="B11" t="s">
        <v>392</v>
      </c>
      <c r="C11" t="s">
        <v>391</v>
      </c>
      <c r="D11" s="156">
        <v>6</v>
      </c>
      <c r="E11" t="s">
        <v>390</v>
      </c>
      <c r="F11" s="169"/>
      <c r="G11" t="s">
        <v>389</v>
      </c>
      <c r="J11" s="167">
        <f>VLOOKUP(Player_type,K6:AD8,20)</f>
        <v>30</v>
      </c>
      <c r="K11">
        <v>3</v>
      </c>
      <c r="L11" s="168" t="s">
        <v>388</v>
      </c>
      <c r="M11" s="168">
        <v>2</v>
      </c>
      <c r="N11" s="168">
        <v>1</v>
      </c>
      <c r="O11" s="168">
        <v>1</v>
      </c>
      <c r="P11" s="168">
        <v>2</v>
      </c>
      <c r="Q11" s="168">
        <v>1</v>
      </c>
      <c r="R11" s="166">
        <f t="shared" si="0"/>
        <v>7</v>
      </c>
      <c r="S11" s="168">
        <v>15</v>
      </c>
      <c r="T11" s="168">
        <v>16</v>
      </c>
      <c r="U11" s="168">
        <v>2</v>
      </c>
      <c r="V11" s="166">
        <f t="shared" si="1"/>
        <v>33</v>
      </c>
      <c r="W11" s="168">
        <v>31</v>
      </c>
      <c r="X11" s="168">
        <v>1</v>
      </c>
      <c r="Y11" s="168">
        <v>2</v>
      </c>
      <c r="Z11" s="168">
        <v>2</v>
      </c>
      <c r="AA11" s="165">
        <f t="shared" si="2"/>
        <v>36</v>
      </c>
      <c r="AB11" s="161">
        <v>0</v>
      </c>
      <c r="AC11">
        <v>0</v>
      </c>
      <c r="AD11" s="160">
        <v>0</v>
      </c>
      <c r="AE11" s="159"/>
    </row>
    <row r="12" spans="2:31" x14ac:dyDescent="0.2">
      <c r="B12" t="s">
        <v>387</v>
      </c>
      <c r="I12" s="167">
        <v>0</v>
      </c>
      <c r="K12">
        <v>4</v>
      </c>
      <c r="L12" s="281" t="s">
        <v>509</v>
      </c>
      <c r="M12" s="276">
        <v>2</v>
      </c>
      <c r="N12" s="276">
        <v>3</v>
      </c>
      <c r="O12" s="276">
        <v>3</v>
      </c>
      <c r="P12" s="276">
        <v>2</v>
      </c>
      <c r="Q12" s="276">
        <v>0</v>
      </c>
      <c r="R12" s="276">
        <f t="shared" si="0"/>
        <v>10</v>
      </c>
      <c r="S12" s="276">
        <v>14</v>
      </c>
      <c r="T12" s="276">
        <v>16</v>
      </c>
      <c r="U12" s="276">
        <v>2</v>
      </c>
      <c r="V12" s="276">
        <f t="shared" si="1"/>
        <v>32</v>
      </c>
      <c r="W12" s="276">
        <v>30</v>
      </c>
      <c r="X12" s="276">
        <v>1</v>
      </c>
      <c r="Y12" s="276">
        <v>2</v>
      </c>
      <c r="Z12" s="276">
        <v>2</v>
      </c>
      <c r="AA12" s="277">
        <f t="shared" si="2"/>
        <v>35</v>
      </c>
      <c r="AB12" s="278">
        <v>0</v>
      </c>
      <c r="AC12" s="276">
        <v>0</v>
      </c>
      <c r="AD12" s="279">
        <v>0</v>
      </c>
      <c r="AE12" s="280"/>
    </row>
    <row r="13" spans="2:31" x14ac:dyDescent="0.2">
      <c r="B13" t="s">
        <v>386</v>
      </c>
      <c r="K13">
        <v>5</v>
      </c>
      <c r="L13" s="103" t="s">
        <v>385</v>
      </c>
      <c r="M13" s="103">
        <v>5</v>
      </c>
      <c r="N13" s="103">
        <v>5</v>
      </c>
      <c r="O13" s="103">
        <v>0</v>
      </c>
      <c r="P13" s="103">
        <v>0</v>
      </c>
      <c r="Q13" s="103">
        <v>5</v>
      </c>
      <c r="R13" s="162">
        <f t="shared" si="0"/>
        <v>15</v>
      </c>
      <c r="S13" s="103">
        <v>16</v>
      </c>
      <c r="T13" s="103">
        <v>5</v>
      </c>
      <c r="U13" s="103">
        <v>10</v>
      </c>
      <c r="V13" s="166">
        <f t="shared" si="1"/>
        <v>31</v>
      </c>
      <c r="W13" s="103">
        <v>0</v>
      </c>
      <c r="X13" s="103">
        <v>0</v>
      </c>
      <c r="Y13" s="103">
        <v>5</v>
      </c>
      <c r="Z13" s="103">
        <v>0</v>
      </c>
      <c r="AA13" s="165">
        <f t="shared" si="2"/>
        <v>5</v>
      </c>
      <c r="AB13" s="161">
        <v>0</v>
      </c>
      <c r="AC13">
        <v>0</v>
      </c>
      <c r="AD13" s="160">
        <v>0</v>
      </c>
      <c r="AE13" s="159"/>
    </row>
    <row r="14" spans="2:31" x14ac:dyDescent="0.2">
      <c r="B14" t="s">
        <v>384</v>
      </c>
      <c r="G14" s="164" t="s">
        <v>383</v>
      </c>
      <c r="H14" s="163" t="str">
        <f>IF(E8=1,"Prospector",IF(E8=2,"Partnership","Corporation"))</f>
        <v>Corporation</v>
      </c>
      <c r="I14" t="s">
        <v>382</v>
      </c>
      <c r="L14" t="s">
        <v>381</v>
      </c>
      <c r="M14">
        <v>1</v>
      </c>
      <c r="N14">
        <v>1</v>
      </c>
      <c r="O14">
        <v>0</v>
      </c>
      <c r="P14">
        <v>0</v>
      </c>
      <c r="Q14">
        <v>3</v>
      </c>
      <c r="R14" s="162">
        <f t="shared" si="0"/>
        <v>5</v>
      </c>
      <c r="S14">
        <v>0</v>
      </c>
      <c r="T14">
        <v>0</v>
      </c>
      <c r="U14">
        <v>1</v>
      </c>
      <c r="V14">
        <v>1</v>
      </c>
      <c r="W14">
        <v>0</v>
      </c>
      <c r="X14">
        <v>0</v>
      </c>
      <c r="Y14">
        <v>0</v>
      </c>
      <c r="Z14">
        <v>0</v>
      </c>
      <c r="AA14">
        <v>0</v>
      </c>
      <c r="AB14" s="161">
        <v>300</v>
      </c>
      <c r="AC14" s="12">
        <v>0</v>
      </c>
      <c r="AD14" s="160">
        <v>100</v>
      </c>
      <c r="AE14" s="159" t="s">
        <v>380</v>
      </c>
    </row>
    <row r="15" spans="2:31" x14ac:dyDescent="0.2">
      <c r="B15" s="156" t="str">
        <f>IF(Player_type=1,"You and your equipment start on a planetoid.","You, your staff, and your equipment start on a planetoid or any of your prospected asteroids")</f>
        <v>You, your staff, and your equipment start on a planetoid or any of your prospected asteroids</v>
      </c>
      <c r="C15" s="158"/>
      <c r="D15" s="158"/>
      <c r="E15" s="158"/>
      <c r="F15" s="158"/>
      <c r="G15" s="158"/>
      <c r="H15" s="158"/>
      <c r="I15" s="158"/>
      <c r="J15" s="158"/>
    </row>
    <row r="16" spans="2:31" x14ac:dyDescent="0.2">
      <c r="B16" t="s">
        <v>379</v>
      </c>
      <c r="E16" s="156" t="str">
        <f>IF(Player_Colour=1,"Red",IF(E7=2,"Green",IF(E7=3,"Blue",IF(E7=4,"Orange","White"))))</f>
        <v>Orange</v>
      </c>
      <c r="F16" t="s">
        <v>378</v>
      </c>
      <c r="G16" t="s">
        <v>377</v>
      </c>
    </row>
    <row r="17" spans="1:8" x14ac:dyDescent="0.2">
      <c r="B17" s="157">
        <f>IF(Player_Colour=1,R9,IF(Player_Colour=2,R10,IF(Player_Colour=3,R11,IF(Player_Colour=4,R12,R31))))</f>
        <v>10</v>
      </c>
      <c r="C17" t="s">
        <v>376</v>
      </c>
      <c r="E17" s="156">
        <f>IF(Player_Colour=1,V9,IF(Player_Colour=2,V10,IF(Player_Colour=3,V11,IF(Player_Colour=4,V12,V31))))</f>
        <v>32</v>
      </c>
      <c r="F17" t="s">
        <v>375</v>
      </c>
      <c r="G17" s="156">
        <f>IF(Player_Colour=1,_AAA9,IF(Player_Colour=2,AA10,IF(Player_Colour=3,AA11,IF(Player_Colour=4,AA12,AA31))))</f>
        <v>35</v>
      </c>
      <c r="H17" t="s">
        <v>374</v>
      </c>
    </row>
    <row r="18" spans="1:8" x14ac:dyDescent="0.2">
      <c r="B18" t="s">
        <v>373</v>
      </c>
      <c r="E18" s="155">
        <f>VLOOKUP(Player_type,K6:AE8,21)</f>
        <v>4000000</v>
      </c>
      <c r="F18" t="s">
        <v>372</v>
      </c>
    </row>
    <row r="21" spans="1:8" ht="45" x14ac:dyDescent="0.6">
      <c r="A21" s="154" t="s">
        <v>371</v>
      </c>
      <c r="E21" s="227" t="s">
        <v>545</v>
      </c>
    </row>
    <row r="22" spans="1:8" x14ac:dyDescent="0.2">
      <c r="E22" s="227" t="s">
        <v>546</v>
      </c>
    </row>
    <row r="23" spans="1:8" ht="23.25" x14ac:dyDescent="0.35">
      <c r="A23" s="153" t="s">
        <v>370</v>
      </c>
    </row>
  </sheetData>
  <mergeCells count="1">
    <mergeCell ref="E1:I1"/>
  </mergeCells>
  <printOptions gridLinesSet="0"/>
  <pageMargins left="0.75" right="0.75" top="1" bottom="1" header="0.5" footer="0.5"/>
  <pageSetup paperSize="9" orientation="portrait" horizontalDpi="300" verticalDpi="0" copies="0" r:id="rId1"/>
  <headerFooter alignWithMargins="0">
    <oddHeader>&amp;A</oddHeader>
    <oddFooter>Page &amp;P</oddFooter>
  </headerFooter>
  <drawing r:id="rId2"/>
  <legacyDrawing r:id="rId3"/>
  <oleObjects>
    <mc:AlternateContent xmlns:mc="http://schemas.openxmlformats.org/markup-compatibility/2006">
      <mc:Choice Requires="x14">
        <oleObject progId="MSWordArt.2" shapeId="12289" r:id="rId4">
          <objectPr defaultSize="0" autoPict="0" r:id="rId5">
            <anchor moveWithCells="1">
              <from>
                <xdr:col>0</xdr:col>
                <xdr:colOff>4933950</xdr:colOff>
                <xdr:row>0</xdr:row>
                <xdr:rowOff>95250</xdr:rowOff>
              </from>
              <to>
                <xdr:col>0</xdr:col>
                <xdr:colOff>5753100</xdr:colOff>
                <xdr:row>18</xdr:row>
                <xdr:rowOff>28575</xdr:rowOff>
              </to>
            </anchor>
          </objectPr>
        </oleObject>
      </mc:Choice>
      <mc:Fallback>
        <oleObject progId="MSWordArt.2" shapeId="12289" r:id="rId4"/>
      </mc:Fallback>
    </mc:AlternateContent>
    <mc:AlternateContent xmlns:mc="http://schemas.openxmlformats.org/markup-compatibility/2006">
      <mc:Choice Requires="x14">
        <oleObject progId="Note-It" shapeId="12290" r:id="rId6">
          <objectPr defaultSize="0" autoLine="0" autoPict="0" r:id="rId7">
            <anchor moveWithCells="1">
              <from>
                <xdr:col>9</xdr:col>
                <xdr:colOff>95250</xdr:colOff>
                <xdr:row>11</xdr:row>
                <xdr:rowOff>0</xdr:rowOff>
              </from>
              <to>
                <xdr:col>10</xdr:col>
                <xdr:colOff>257175</xdr:colOff>
                <xdr:row>13</xdr:row>
                <xdr:rowOff>142875</xdr:rowOff>
              </to>
            </anchor>
          </objectPr>
        </oleObject>
      </mc:Choice>
      <mc:Fallback>
        <oleObject progId="Note-It" shapeId="12290" r:id="rId6"/>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1A1CB-7513-44CE-97BA-C40BA7FB9F76}">
  <dimension ref="A1:Q32"/>
  <sheetViews>
    <sheetView workbookViewId="0"/>
  </sheetViews>
  <sheetFormatPr defaultRowHeight="12.75" x14ac:dyDescent="0.2"/>
  <cols>
    <col min="15" max="15" width="11" customWidth="1"/>
  </cols>
  <sheetData>
    <row r="1" spans="1:13" ht="30" x14ac:dyDescent="0.4">
      <c r="C1" s="226" t="s">
        <v>429</v>
      </c>
      <c r="D1" s="220"/>
      <c r="E1" s="220"/>
      <c r="F1" s="220"/>
      <c r="G1" s="220"/>
      <c r="H1" s="220"/>
    </row>
    <row r="3" spans="1:13" x14ac:dyDescent="0.2">
      <c r="A3" t="s">
        <v>428</v>
      </c>
    </row>
    <row r="5" spans="1:13" x14ac:dyDescent="0.2">
      <c r="A5" s="12">
        <v>1</v>
      </c>
      <c r="B5" s="56" t="s">
        <v>537</v>
      </c>
    </row>
    <row r="6" spans="1:13" x14ac:dyDescent="0.2">
      <c r="A6" s="12">
        <v>2</v>
      </c>
      <c r="B6" t="s">
        <v>527</v>
      </c>
      <c r="E6" s="56" t="s">
        <v>538</v>
      </c>
    </row>
    <row r="7" spans="1:13" x14ac:dyDescent="0.2">
      <c r="A7" s="12">
        <v>3</v>
      </c>
      <c r="B7" t="s">
        <v>528</v>
      </c>
      <c r="E7" t="s">
        <v>530</v>
      </c>
    </row>
    <row r="8" spans="1:13" x14ac:dyDescent="0.2">
      <c r="A8" s="12">
        <v>4</v>
      </c>
      <c r="B8" t="s">
        <v>529</v>
      </c>
      <c r="E8" t="s">
        <v>531</v>
      </c>
    </row>
    <row r="9" spans="1:13" x14ac:dyDescent="0.2">
      <c r="A9" s="12"/>
    </row>
    <row r="10" spans="1:13" x14ac:dyDescent="0.2">
      <c r="A10" s="12">
        <v>5</v>
      </c>
      <c r="B10" s="56" t="s">
        <v>539</v>
      </c>
      <c r="L10" s="331"/>
      <c r="M10" s="331"/>
    </row>
    <row r="11" spans="1:13" x14ac:dyDescent="0.2">
      <c r="B11" s="56" t="s">
        <v>500</v>
      </c>
    </row>
    <row r="12" spans="1:13" x14ac:dyDescent="0.2">
      <c r="B12" s="56" t="s">
        <v>501</v>
      </c>
    </row>
    <row r="13" spans="1:13" x14ac:dyDescent="0.2">
      <c r="B13" s="56" t="s">
        <v>502</v>
      </c>
    </row>
    <row r="14" spans="1:13" x14ac:dyDescent="0.2">
      <c r="B14" s="56" t="s">
        <v>503</v>
      </c>
    </row>
    <row r="15" spans="1:13" x14ac:dyDescent="0.2">
      <c r="B15" s="56" t="s">
        <v>504</v>
      </c>
    </row>
    <row r="17" spans="1:17" x14ac:dyDescent="0.2">
      <c r="A17" s="12">
        <v>6</v>
      </c>
      <c r="B17" s="21" t="s">
        <v>583</v>
      </c>
      <c r="F17" s="56"/>
      <c r="N17" s="330"/>
      <c r="O17" s="330"/>
    </row>
    <row r="18" spans="1:17" x14ac:dyDescent="0.2">
      <c r="F18" s="92" t="s">
        <v>520</v>
      </c>
      <c r="G18" s="92"/>
      <c r="H18" s="92"/>
      <c r="N18" s="331"/>
      <c r="O18" s="331"/>
    </row>
    <row r="19" spans="1:17" x14ac:dyDescent="0.2">
      <c r="A19" s="49" t="s">
        <v>552</v>
      </c>
      <c r="B19" s="56" t="s">
        <v>536</v>
      </c>
      <c r="F19">
        <v>100</v>
      </c>
      <c r="N19" s="330"/>
      <c r="O19" s="330"/>
    </row>
    <row r="20" spans="1:17" x14ac:dyDescent="0.2">
      <c r="A20" s="49" t="s">
        <v>553</v>
      </c>
      <c r="B20" t="s">
        <v>427</v>
      </c>
      <c r="F20">
        <v>100</v>
      </c>
    </row>
    <row r="21" spans="1:17" x14ac:dyDescent="0.2">
      <c r="A21" s="49" t="s">
        <v>554</v>
      </c>
      <c r="B21" t="s">
        <v>426</v>
      </c>
      <c r="F21">
        <v>10000</v>
      </c>
      <c r="H21" s="56"/>
    </row>
    <row r="22" spans="1:17" x14ac:dyDescent="0.2">
      <c r="A22" s="49"/>
      <c r="B22" t="s">
        <v>572</v>
      </c>
      <c r="C22" t="s">
        <v>574</v>
      </c>
    </row>
    <row r="23" spans="1:17" x14ac:dyDescent="0.2">
      <c r="B23" t="s">
        <v>573</v>
      </c>
      <c r="C23" t="s">
        <v>574</v>
      </c>
    </row>
    <row r="24" spans="1:17" x14ac:dyDescent="0.2">
      <c r="A24" s="49" t="s">
        <v>555</v>
      </c>
      <c r="B24" s="177" t="s">
        <v>425</v>
      </c>
      <c r="C24" s="177"/>
      <c r="D24" s="177"/>
      <c r="G24" s="56" t="s">
        <v>584</v>
      </c>
    </row>
    <row r="25" spans="1:17" x14ac:dyDescent="0.2">
      <c r="A25" s="49" t="s">
        <v>556</v>
      </c>
      <c r="B25" s="177" t="s">
        <v>424</v>
      </c>
      <c r="C25" s="177"/>
      <c r="G25" s="56" t="s">
        <v>649</v>
      </c>
      <c r="M25" s="321"/>
      <c r="N25" s="321"/>
      <c r="O25" s="330"/>
      <c r="P25" s="330"/>
    </row>
    <row r="26" spans="1:17" x14ac:dyDescent="0.2">
      <c r="A26" s="49" t="s">
        <v>557</v>
      </c>
      <c r="B26" t="s">
        <v>423</v>
      </c>
      <c r="G26" s="56" t="s">
        <v>534</v>
      </c>
      <c r="M26" s="321"/>
      <c r="N26" s="321"/>
      <c r="O26" s="321"/>
      <c r="P26" s="330"/>
      <c r="Q26" s="330"/>
    </row>
    <row r="27" spans="1:17" x14ac:dyDescent="0.2">
      <c r="A27" s="49" t="s">
        <v>558</v>
      </c>
      <c r="B27" t="s">
        <v>422</v>
      </c>
      <c r="G27" s="56" t="s">
        <v>585</v>
      </c>
      <c r="M27" s="321"/>
      <c r="N27" s="321"/>
      <c r="O27" s="330"/>
      <c r="P27" s="330"/>
    </row>
    <row r="28" spans="1:17" x14ac:dyDescent="0.2">
      <c r="A28" s="49" t="s">
        <v>559</v>
      </c>
      <c r="B28" t="s">
        <v>421</v>
      </c>
      <c r="G28" s="56" t="s">
        <v>533</v>
      </c>
      <c r="M28" s="321"/>
      <c r="N28" s="321"/>
      <c r="O28" s="330"/>
      <c r="P28" s="330"/>
    </row>
    <row r="29" spans="1:17" x14ac:dyDescent="0.2">
      <c r="A29" s="49" t="s">
        <v>561</v>
      </c>
      <c r="B29" t="s">
        <v>420</v>
      </c>
      <c r="G29" s="56" t="s">
        <v>586</v>
      </c>
      <c r="N29" s="322"/>
    </row>
    <row r="30" spans="1:17" x14ac:dyDescent="0.2">
      <c r="A30" s="49" t="s">
        <v>560</v>
      </c>
      <c r="B30" t="s">
        <v>491</v>
      </c>
      <c r="M30" s="321"/>
      <c r="N30" s="321"/>
      <c r="O30" s="321"/>
      <c r="P30" s="330"/>
      <c r="Q30" s="330"/>
    </row>
    <row r="31" spans="1:17" x14ac:dyDescent="0.2">
      <c r="A31" s="56" t="s">
        <v>562</v>
      </c>
    </row>
    <row r="32" spans="1:17" x14ac:dyDescent="0.2">
      <c r="D32" s="227" t="s">
        <v>544</v>
      </c>
    </row>
  </sheetData>
  <mergeCells count="9">
    <mergeCell ref="O27:P27"/>
    <mergeCell ref="P30:Q30"/>
    <mergeCell ref="P26:Q26"/>
    <mergeCell ref="O28:P28"/>
    <mergeCell ref="L10:M10"/>
    <mergeCell ref="N17:O17"/>
    <mergeCell ref="N18:O18"/>
    <mergeCell ref="N19:O19"/>
    <mergeCell ref="O25:P25"/>
  </mergeCells>
  <printOptions gridLines="1" gridLinesSet="0"/>
  <pageMargins left="0.75" right="0.75" top="1" bottom="1" header="0.5" footer="0.5"/>
  <pageSetup paperSize="9" orientation="portrait" horizontalDpi="300" verticalDpi="0" r:id="rId1"/>
  <headerFooter alignWithMargins="0">
    <oddHeader>&amp;A</oddHead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2924E-15DD-44FC-89B2-E8ED63F9BD95}">
  <dimension ref="B1:R15"/>
  <sheetViews>
    <sheetView workbookViewId="0"/>
  </sheetViews>
  <sheetFormatPr defaultRowHeight="12.75" x14ac:dyDescent="0.2"/>
  <cols>
    <col min="17" max="17" width="10.140625" customWidth="1"/>
  </cols>
  <sheetData>
    <row r="1" spans="2:18" ht="30" x14ac:dyDescent="0.4">
      <c r="F1" s="226" t="s">
        <v>430</v>
      </c>
      <c r="G1" s="220"/>
      <c r="H1" s="220"/>
      <c r="I1" s="220"/>
      <c r="J1" s="220"/>
      <c r="K1" s="220"/>
    </row>
    <row r="4" spans="2:18" x14ac:dyDescent="0.2">
      <c r="B4" s="12">
        <v>1</v>
      </c>
      <c r="C4" t="s">
        <v>654</v>
      </c>
      <c r="G4" t="s">
        <v>653</v>
      </c>
    </row>
    <row r="5" spans="2:18" x14ac:dyDescent="0.2">
      <c r="B5" s="12">
        <v>2</v>
      </c>
      <c r="C5" t="s">
        <v>300</v>
      </c>
      <c r="G5" t="s">
        <v>525</v>
      </c>
      <c r="M5" s="320" t="s">
        <v>407</v>
      </c>
      <c r="N5" s="320" t="s">
        <v>300</v>
      </c>
    </row>
    <row r="6" spans="2:18" x14ac:dyDescent="0.2">
      <c r="B6" s="12">
        <v>3</v>
      </c>
      <c r="C6" t="s">
        <v>486</v>
      </c>
      <c r="G6" t="s">
        <v>591</v>
      </c>
      <c r="Q6" s="320" t="s">
        <v>238</v>
      </c>
      <c r="R6" s="320" t="s">
        <v>283</v>
      </c>
    </row>
    <row r="7" spans="2:18" x14ac:dyDescent="0.2">
      <c r="B7" s="12">
        <v>4</v>
      </c>
      <c r="C7" t="s">
        <v>487</v>
      </c>
      <c r="E7" t="s">
        <v>526</v>
      </c>
    </row>
    <row r="8" spans="2:18" x14ac:dyDescent="0.2">
      <c r="B8" s="12">
        <v>5</v>
      </c>
      <c r="C8" t="s">
        <v>490</v>
      </c>
      <c r="G8" t="s">
        <v>650</v>
      </c>
      <c r="M8" s="320" t="s">
        <v>575</v>
      </c>
      <c r="O8" s="320" t="s">
        <v>283</v>
      </c>
      <c r="P8" s="320" t="s">
        <v>247</v>
      </c>
    </row>
    <row r="9" spans="2:18" x14ac:dyDescent="0.2">
      <c r="B9" s="12">
        <v>6</v>
      </c>
      <c r="C9" t="s">
        <v>336</v>
      </c>
      <c r="G9" t="s">
        <v>651</v>
      </c>
      <c r="R9" s="320" t="s">
        <v>283</v>
      </c>
    </row>
    <row r="10" spans="2:18" x14ac:dyDescent="0.2">
      <c r="B10" s="12">
        <v>7</v>
      </c>
      <c r="C10" t="s">
        <v>488</v>
      </c>
      <c r="G10" s="56" t="s">
        <v>652</v>
      </c>
    </row>
    <row r="11" spans="2:18" x14ac:dyDescent="0.2">
      <c r="G11" s="56"/>
      <c r="K11" s="320" t="s">
        <v>407</v>
      </c>
      <c r="L11" s="320" t="s">
        <v>238</v>
      </c>
      <c r="M11" s="320" t="s">
        <v>283</v>
      </c>
    </row>
    <row r="12" spans="2:18" x14ac:dyDescent="0.2">
      <c r="B12" s="12">
        <v>8</v>
      </c>
      <c r="C12" t="s">
        <v>489</v>
      </c>
      <c r="G12" t="s">
        <v>655</v>
      </c>
      <c r="N12" s="320" t="s">
        <v>407</v>
      </c>
    </row>
    <row r="15" spans="2:18" x14ac:dyDescent="0.2">
      <c r="F15" s="227" t="s">
        <v>543</v>
      </c>
    </row>
  </sheetData>
  <hyperlinks>
    <hyperlink ref="M5" location="'Asteroid Roster'!A1" display="Asteroids" xr:uid="{EE32C510-4BD8-4D6E-B794-E7209847B861}"/>
    <hyperlink ref="N5" location="Production!A1" display="Production" xr:uid="{E5F9D815-62CA-468A-BBE0-8531F89C2E2C}"/>
    <hyperlink ref="Q6" location="'Installation Roster'!A1" display="Installations" xr:uid="{2426882A-F5C4-4752-B401-C847F488F53B}"/>
    <hyperlink ref="R6" location="'Ship Roster'!A1" display="Ships" xr:uid="{4F0CAFBB-E871-4A98-85AA-9B7B86E193AE}"/>
    <hyperlink ref="M8" location="'Balance Sheet'!A1" display="Balance Sheet" xr:uid="{927F0CAD-5C5D-48BA-8DE1-328EB68C1119}"/>
    <hyperlink ref="O8" location="'Ship Roster'!A1" display="Ships" xr:uid="{1755B657-BB60-4543-8BCF-BEE2D5F3B907}"/>
    <hyperlink ref="P8" location="Salaries!A1" display="Salaries" xr:uid="{800BD273-0D2E-40AB-9E6F-028F24393A58}"/>
    <hyperlink ref="R9" location="'Ship Roster'!A1" display="Ships" xr:uid="{DEEBF488-222A-43A2-91FC-CAFF9CBAC8B0}"/>
    <hyperlink ref="K11" location="'Asteroid Roster'!A1" display="Asteroids" xr:uid="{0CF94CBA-3494-489B-B9B4-4EA240C512DD}"/>
    <hyperlink ref="L11" location="'Installation Roster'!A1" display="Installations" xr:uid="{EA0B244C-D1DA-4F37-823E-087F44EEAB6F}"/>
    <hyperlink ref="M11" location="'Ship Roster'!A1" display="Ships" xr:uid="{B004DA51-7884-4013-9976-210CC87E7A88}"/>
    <hyperlink ref="N12" location="'Asteroid Roster'!A1" display="Asteroids" xr:uid="{0C1F2E2A-6572-4FAB-9AD6-FBEBB780B005}"/>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16"/>
  <sheetViews>
    <sheetView workbookViewId="0">
      <pane ySplit="2" topLeftCell="A3" activePane="bottomLeft" state="frozen"/>
      <selection pane="bottomLeft" activeCell="D3" sqref="D3:H166"/>
    </sheetView>
  </sheetViews>
  <sheetFormatPr defaultRowHeight="12.75" x14ac:dyDescent="0.2"/>
  <cols>
    <col min="1" max="1" width="12.7109375" style="1" customWidth="1"/>
    <col min="2" max="2" width="18.7109375" style="1" customWidth="1"/>
    <col min="3" max="4" width="12.7109375" style="12" customWidth="1"/>
    <col min="5" max="5" width="18.7109375" style="12" customWidth="1"/>
    <col min="6" max="6" width="42.7109375" customWidth="1"/>
    <col min="9" max="12" width="9.140625" style="12"/>
    <col min="13" max="13" width="6.140625" customWidth="1"/>
  </cols>
  <sheetData>
    <row r="1" spans="1:13" ht="30" x14ac:dyDescent="0.4">
      <c r="B1" s="226" t="s">
        <v>492</v>
      </c>
      <c r="C1" s="264"/>
      <c r="D1" s="264"/>
      <c r="E1" s="264"/>
      <c r="F1" s="220"/>
      <c r="G1" s="220"/>
    </row>
    <row r="2" spans="1:13" ht="37.5" customHeight="1" x14ac:dyDescent="0.2">
      <c r="A2" s="2" t="s">
        <v>0</v>
      </c>
      <c r="B2" s="2" t="s">
        <v>239</v>
      </c>
      <c r="C2" s="29" t="s">
        <v>1</v>
      </c>
      <c r="D2" s="29" t="s">
        <v>2</v>
      </c>
      <c r="E2" s="265" t="s">
        <v>3</v>
      </c>
      <c r="F2" s="3" t="s">
        <v>238</v>
      </c>
      <c r="G2" s="96" t="s">
        <v>302</v>
      </c>
      <c r="H2" s="96" t="s">
        <v>303</v>
      </c>
      <c r="I2" s="97" t="s">
        <v>300</v>
      </c>
      <c r="J2" s="246" t="s">
        <v>460</v>
      </c>
      <c r="K2" s="246" t="s">
        <v>517</v>
      </c>
      <c r="L2" s="246" t="s">
        <v>301</v>
      </c>
      <c r="M2" s="3" t="s">
        <v>292</v>
      </c>
    </row>
    <row r="3" spans="1:13" x14ac:dyDescent="0.2">
      <c r="A3" s="4" t="s">
        <v>6</v>
      </c>
      <c r="B3" s="4"/>
      <c r="C3" s="11" t="s">
        <v>7</v>
      </c>
      <c r="D3" s="11"/>
      <c r="E3" s="11"/>
      <c r="F3" s="5"/>
      <c r="G3" s="5"/>
      <c r="H3" s="5"/>
      <c r="I3" s="11">
        <f>(G3*0.1*D3)+(D3*H3)</f>
        <v>0</v>
      </c>
      <c r="J3" s="54"/>
      <c r="K3" s="54"/>
      <c r="L3" s="54">
        <f>I3*0.33</f>
        <v>0</v>
      </c>
      <c r="M3" s="5"/>
    </row>
    <row r="4" spans="1:13" x14ac:dyDescent="0.2">
      <c r="A4" s="33" t="s">
        <v>8</v>
      </c>
      <c r="B4" s="33"/>
      <c r="C4" s="98" t="s">
        <v>9</v>
      </c>
      <c r="D4" s="98"/>
      <c r="E4" s="98"/>
      <c r="F4" s="34"/>
      <c r="G4" s="34"/>
      <c r="H4" s="34"/>
      <c r="I4" s="98">
        <f t="shared" ref="I4:I67" si="0">(G4*0.1*D4)+(D4*H4)</f>
        <v>0</v>
      </c>
      <c r="J4" s="247"/>
      <c r="K4" s="247"/>
      <c r="L4" s="247">
        <f t="shared" ref="L4:L67" si="1">I4*0.33</f>
        <v>0</v>
      </c>
      <c r="M4" s="5"/>
    </row>
    <row r="5" spans="1:13" x14ac:dyDescent="0.2">
      <c r="A5" s="35" t="s">
        <v>10</v>
      </c>
      <c r="B5" s="35"/>
      <c r="C5" s="99" t="s">
        <v>11</v>
      </c>
      <c r="D5" s="99"/>
      <c r="E5" s="99"/>
      <c r="F5" s="36"/>
      <c r="G5" s="36"/>
      <c r="H5" s="36"/>
      <c r="I5" s="99">
        <f t="shared" si="0"/>
        <v>0</v>
      </c>
      <c r="J5" s="248"/>
      <c r="K5" s="248"/>
      <c r="L5" s="248">
        <f t="shared" si="1"/>
        <v>0</v>
      </c>
      <c r="M5" s="5"/>
    </row>
    <row r="6" spans="1:13" x14ac:dyDescent="0.2">
      <c r="A6" s="33" t="s">
        <v>12</v>
      </c>
      <c r="B6" s="33"/>
      <c r="C6" s="98" t="s">
        <v>9</v>
      </c>
      <c r="D6" s="98"/>
      <c r="E6" s="98"/>
      <c r="F6" s="34"/>
      <c r="G6" s="34"/>
      <c r="H6" s="34"/>
      <c r="I6" s="98">
        <f t="shared" si="0"/>
        <v>0</v>
      </c>
      <c r="J6" s="247"/>
      <c r="K6" s="247"/>
      <c r="L6" s="247">
        <f t="shared" si="1"/>
        <v>0</v>
      </c>
      <c r="M6" s="5"/>
    </row>
    <row r="7" spans="1:13" x14ac:dyDescent="0.2">
      <c r="A7" s="35" t="s">
        <v>13</v>
      </c>
      <c r="B7" s="35"/>
      <c r="C7" s="99" t="s">
        <v>11</v>
      </c>
      <c r="D7" s="99"/>
      <c r="E7" s="99"/>
      <c r="F7" s="36"/>
      <c r="G7" s="36"/>
      <c r="H7" s="36"/>
      <c r="I7" s="99">
        <f t="shared" si="0"/>
        <v>0</v>
      </c>
      <c r="J7" s="248"/>
      <c r="K7" s="248"/>
      <c r="L7" s="248">
        <f t="shared" si="1"/>
        <v>0</v>
      </c>
      <c r="M7" s="5"/>
    </row>
    <row r="8" spans="1:13" x14ac:dyDescent="0.2">
      <c r="A8" s="4" t="s">
        <v>14</v>
      </c>
      <c r="B8" s="4"/>
      <c r="C8" s="11" t="s">
        <v>7</v>
      </c>
      <c r="D8" s="11"/>
      <c r="E8" s="11"/>
      <c r="F8" s="5"/>
      <c r="G8" s="5"/>
      <c r="H8" s="5"/>
      <c r="I8" s="11">
        <f t="shared" si="0"/>
        <v>0</v>
      </c>
      <c r="J8" s="54"/>
      <c r="K8" s="54"/>
      <c r="L8" s="54"/>
      <c r="M8" s="5"/>
    </row>
    <row r="9" spans="1:13" x14ac:dyDescent="0.2">
      <c r="A9" s="35" t="s">
        <v>15</v>
      </c>
      <c r="B9" s="35"/>
      <c r="C9" s="99" t="s">
        <v>11</v>
      </c>
      <c r="D9" s="99"/>
      <c r="E9" s="99"/>
      <c r="F9" s="36"/>
      <c r="G9" s="36"/>
      <c r="H9" s="36"/>
      <c r="I9" s="99">
        <f t="shared" si="0"/>
        <v>0</v>
      </c>
      <c r="J9" s="248"/>
      <c r="K9" s="248"/>
      <c r="L9" s="248">
        <f t="shared" si="1"/>
        <v>0</v>
      </c>
      <c r="M9" s="5"/>
    </row>
    <row r="10" spans="1:13" x14ac:dyDescent="0.2">
      <c r="A10" s="4" t="s">
        <v>16</v>
      </c>
      <c r="B10" s="4"/>
      <c r="C10" s="11" t="s">
        <v>7</v>
      </c>
      <c r="D10" s="11"/>
      <c r="E10" s="11"/>
      <c r="F10" s="5"/>
      <c r="G10" s="5"/>
      <c r="H10" s="5"/>
      <c r="I10" s="11">
        <f t="shared" si="0"/>
        <v>0</v>
      </c>
      <c r="J10" s="54"/>
      <c r="K10" s="54"/>
      <c r="L10" s="54"/>
      <c r="M10" s="5"/>
    </row>
    <row r="11" spans="1:13" x14ac:dyDescent="0.2">
      <c r="A11" s="33" t="s">
        <v>17</v>
      </c>
      <c r="B11" s="33"/>
      <c r="C11" s="98" t="s">
        <v>9</v>
      </c>
      <c r="D11" s="98"/>
      <c r="E11" s="98"/>
      <c r="F11" s="34"/>
      <c r="G11" s="34"/>
      <c r="H11" s="34"/>
      <c r="I11" s="98">
        <f t="shared" si="0"/>
        <v>0</v>
      </c>
      <c r="J11" s="247"/>
      <c r="K11" s="247"/>
      <c r="L11" s="247">
        <f t="shared" si="1"/>
        <v>0</v>
      </c>
      <c r="M11" s="5"/>
    </row>
    <row r="12" spans="1:13" x14ac:dyDescent="0.2">
      <c r="A12" s="4" t="s">
        <v>18</v>
      </c>
      <c r="B12" s="4"/>
      <c r="C12" s="11" t="s">
        <v>7</v>
      </c>
      <c r="D12" s="11"/>
      <c r="E12" s="11"/>
      <c r="F12" s="5"/>
      <c r="G12" s="5"/>
      <c r="H12" s="5"/>
      <c r="I12" s="11">
        <f t="shared" si="0"/>
        <v>0</v>
      </c>
      <c r="J12" s="54"/>
      <c r="K12" s="54"/>
      <c r="L12" s="54">
        <f t="shared" si="1"/>
        <v>0</v>
      </c>
      <c r="M12" s="5"/>
    </row>
    <row r="13" spans="1:13" x14ac:dyDescent="0.2">
      <c r="A13" s="37" t="s">
        <v>19</v>
      </c>
      <c r="B13" s="37"/>
      <c r="C13" s="266" t="s">
        <v>11</v>
      </c>
      <c r="D13" s="266"/>
      <c r="E13" s="266"/>
      <c r="F13" s="38"/>
      <c r="G13" s="36"/>
      <c r="H13" s="36"/>
      <c r="I13" s="99">
        <f t="shared" si="0"/>
        <v>0</v>
      </c>
      <c r="J13" s="248"/>
      <c r="K13" s="248"/>
      <c r="L13" s="248">
        <f t="shared" si="1"/>
        <v>0</v>
      </c>
      <c r="M13" s="5"/>
    </row>
    <row r="14" spans="1:13" x14ac:dyDescent="0.2">
      <c r="A14" s="33" t="s">
        <v>20</v>
      </c>
      <c r="B14" s="33"/>
      <c r="C14" s="98" t="s">
        <v>9</v>
      </c>
      <c r="D14" s="98"/>
      <c r="E14" s="98"/>
      <c r="F14" s="34"/>
      <c r="G14" s="34"/>
      <c r="H14" s="34"/>
      <c r="I14" s="98">
        <f t="shared" si="0"/>
        <v>0</v>
      </c>
      <c r="J14" s="247"/>
      <c r="K14" s="247"/>
      <c r="L14" s="247">
        <f t="shared" si="1"/>
        <v>0</v>
      </c>
      <c r="M14" s="5"/>
    </row>
    <row r="15" spans="1:13" x14ac:dyDescent="0.2">
      <c r="A15" s="37" t="s">
        <v>21</v>
      </c>
      <c r="B15" s="37"/>
      <c r="C15" s="266" t="s">
        <v>11</v>
      </c>
      <c r="D15" s="266"/>
      <c r="E15" s="266"/>
      <c r="F15" s="38"/>
      <c r="G15" s="36"/>
      <c r="H15" s="36"/>
      <c r="I15" s="99">
        <f t="shared" si="0"/>
        <v>0</v>
      </c>
      <c r="J15" s="248"/>
      <c r="K15" s="248"/>
      <c r="L15" s="248">
        <f t="shared" si="1"/>
        <v>0</v>
      </c>
      <c r="M15" s="5"/>
    </row>
    <row r="16" spans="1:13" x14ac:dyDescent="0.2">
      <c r="A16" s="33" t="s">
        <v>22</v>
      </c>
      <c r="B16" s="33"/>
      <c r="C16" s="98" t="s">
        <v>9</v>
      </c>
      <c r="D16" s="98"/>
      <c r="E16" s="98"/>
      <c r="F16" s="34"/>
      <c r="G16" s="34"/>
      <c r="H16" s="34"/>
      <c r="I16" s="98">
        <f t="shared" si="0"/>
        <v>0</v>
      </c>
      <c r="J16" s="247"/>
      <c r="K16" s="247"/>
      <c r="L16" s="247">
        <f t="shared" si="1"/>
        <v>0</v>
      </c>
      <c r="M16" s="5"/>
    </row>
    <row r="17" spans="1:13" x14ac:dyDescent="0.2">
      <c r="A17" s="4" t="s">
        <v>23</v>
      </c>
      <c r="B17" s="4"/>
      <c r="C17" s="11" t="s">
        <v>7</v>
      </c>
      <c r="D17" s="11"/>
      <c r="E17" s="11"/>
      <c r="F17" s="5"/>
      <c r="G17" s="5"/>
      <c r="H17" s="5"/>
      <c r="I17" s="11">
        <f t="shared" si="0"/>
        <v>0</v>
      </c>
      <c r="J17" s="54"/>
      <c r="K17" s="54"/>
      <c r="L17" s="54"/>
      <c r="M17" s="5"/>
    </row>
    <row r="18" spans="1:13" x14ac:dyDescent="0.2">
      <c r="A18" s="37" t="s">
        <v>24</v>
      </c>
      <c r="B18" s="37"/>
      <c r="C18" s="266" t="s">
        <v>11</v>
      </c>
      <c r="D18" s="266"/>
      <c r="E18" s="266"/>
      <c r="F18" s="38"/>
      <c r="G18" s="36"/>
      <c r="H18" s="36"/>
      <c r="I18" s="99">
        <f t="shared" si="0"/>
        <v>0</v>
      </c>
      <c r="J18" s="248"/>
      <c r="K18" s="248"/>
      <c r="L18" s="248">
        <f t="shared" si="1"/>
        <v>0</v>
      </c>
      <c r="M18" s="5"/>
    </row>
    <row r="19" spans="1:13" x14ac:dyDescent="0.2">
      <c r="A19" s="33" t="s">
        <v>42</v>
      </c>
      <c r="B19" s="33"/>
      <c r="C19" s="98" t="s">
        <v>9</v>
      </c>
      <c r="D19" s="98"/>
      <c r="E19" s="98"/>
      <c r="F19" s="34"/>
      <c r="G19" s="34"/>
      <c r="H19" s="34"/>
      <c r="I19" s="98">
        <f t="shared" si="0"/>
        <v>0</v>
      </c>
      <c r="J19" s="247"/>
      <c r="K19" s="247"/>
      <c r="L19" s="247">
        <f t="shared" si="1"/>
        <v>0</v>
      </c>
      <c r="M19" s="5"/>
    </row>
    <row r="20" spans="1:13" x14ac:dyDescent="0.2">
      <c r="A20" s="4" t="s">
        <v>43</v>
      </c>
      <c r="B20" s="4"/>
      <c r="C20" s="11" t="s">
        <v>7</v>
      </c>
      <c r="D20" s="11"/>
      <c r="E20" s="11"/>
      <c r="F20" s="5"/>
      <c r="G20" s="5"/>
      <c r="H20" s="5"/>
      <c r="I20" s="11">
        <f t="shared" si="0"/>
        <v>0</v>
      </c>
      <c r="J20" s="54"/>
      <c r="K20" s="54"/>
      <c r="L20" s="54"/>
      <c r="M20" s="5"/>
    </row>
    <row r="21" spans="1:13" x14ac:dyDescent="0.2">
      <c r="A21" s="4" t="s">
        <v>44</v>
      </c>
      <c r="B21" s="4"/>
      <c r="C21" s="11" t="s">
        <v>7</v>
      </c>
      <c r="D21" s="11"/>
      <c r="E21" s="11"/>
      <c r="F21" s="5"/>
      <c r="G21" s="5"/>
      <c r="H21" s="5"/>
      <c r="I21" s="11">
        <f t="shared" si="0"/>
        <v>0</v>
      </c>
      <c r="J21" s="54"/>
      <c r="K21" s="54"/>
      <c r="L21" s="54"/>
      <c r="M21" s="5"/>
    </row>
    <row r="22" spans="1:13" x14ac:dyDescent="0.2">
      <c r="A22" s="33" t="s">
        <v>45</v>
      </c>
      <c r="B22" s="33"/>
      <c r="C22" s="98" t="s">
        <v>9</v>
      </c>
      <c r="D22" s="98"/>
      <c r="E22" s="98"/>
      <c r="F22" s="34"/>
      <c r="G22" s="34"/>
      <c r="H22" s="34"/>
      <c r="I22" s="98">
        <f t="shared" si="0"/>
        <v>0</v>
      </c>
      <c r="J22" s="247"/>
      <c r="K22" s="247"/>
      <c r="L22" s="247">
        <f t="shared" si="1"/>
        <v>0</v>
      </c>
      <c r="M22" s="5"/>
    </row>
    <row r="23" spans="1:13" x14ac:dyDescent="0.2">
      <c r="A23" s="4" t="s">
        <v>46</v>
      </c>
      <c r="B23" s="4"/>
      <c r="C23" s="11" t="s">
        <v>7</v>
      </c>
      <c r="D23" s="11"/>
      <c r="E23" s="11"/>
      <c r="F23" s="5"/>
      <c r="G23" s="5"/>
      <c r="H23" s="5"/>
      <c r="I23" s="11">
        <f t="shared" si="0"/>
        <v>0</v>
      </c>
      <c r="J23" s="54"/>
      <c r="K23" s="54"/>
      <c r="L23" s="54"/>
      <c r="M23" s="5"/>
    </row>
    <row r="24" spans="1:13" x14ac:dyDescent="0.2">
      <c r="A24" s="4" t="s">
        <v>47</v>
      </c>
      <c r="B24" s="4"/>
      <c r="C24" s="11" t="s">
        <v>7</v>
      </c>
      <c r="D24" s="11"/>
      <c r="E24" s="11"/>
      <c r="F24" s="5"/>
      <c r="G24" s="5"/>
      <c r="H24" s="5"/>
      <c r="I24" s="11">
        <f t="shared" si="0"/>
        <v>0</v>
      </c>
      <c r="J24" s="54"/>
      <c r="K24" s="54"/>
      <c r="L24" s="54"/>
      <c r="M24" s="5"/>
    </row>
    <row r="25" spans="1:13" x14ac:dyDescent="0.2">
      <c r="A25" s="4" t="s">
        <v>48</v>
      </c>
      <c r="B25" s="4"/>
      <c r="C25" s="11" t="s">
        <v>7</v>
      </c>
      <c r="D25" s="11"/>
      <c r="E25" s="11"/>
      <c r="F25" s="5"/>
      <c r="G25" s="5"/>
      <c r="H25" s="5"/>
      <c r="I25" s="11">
        <f t="shared" si="0"/>
        <v>0</v>
      </c>
      <c r="J25" s="54"/>
      <c r="K25" s="54"/>
      <c r="L25" s="54"/>
      <c r="M25" s="5"/>
    </row>
    <row r="26" spans="1:13" x14ac:dyDescent="0.2">
      <c r="A26" s="4" t="s">
        <v>49</v>
      </c>
      <c r="B26" s="4"/>
      <c r="C26" s="11" t="s">
        <v>7</v>
      </c>
      <c r="D26" s="11"/>
      <c r="E26" s="11"/>
      <c r="F26" s="5"/>
      <c r="G26" s="5"/>
      <c r="H26" s="5"/>
      <c r="I26" s="11">
        <f t="shared" si="0"/>
        <v>0</v>
      </c>
      <c r="J26" s="54"/>
      <c r="K26" s="54"/>
      <c r="L26" s="54"/>
      <c r="M26" s="5"/>
    </row>
    <row r="27" spans="1:13" x14ac:dyDescent="0.2">
      <c r="A27" s="4" t="s">
        <v>50</v>
      </c>
      <c r="B27" s="4"/>
      <c r="C27" s="11" t="s">
        <v>7</v>
      </c>
      <c r="D27" s="11"/>
      <c r="E27" s="11"/>
      <c r="F27" s="5"/>
      <c r="G27" s="5"/>
      <c r="H27" s="5"/>
      <c r="I27" s="11">
        <f t="shared" si="0"/>
        <v>0</v>
      </c>
      <c r="J27" s="54"/>
      <c r="K27" s="54"/>
      <c r="L27" s="54"/>
      <c r="M27" s="5"/>
    </row>
    <row r="28" spans="1:13" x14ac:dyDescent="0.2">
      <c r="A28" s="33" t="s">
        <v>51</v>
      </c>
      <c r="B28" s="33"/>
      <c r="C28" s="98" t="s">
        <v>9</v>
      </c>
      <c r="D28" s="98"/>
      <c r="E28" s="98"/>
      <c r="F28" s="34"/>
      <c r="G28" s="34"/>
      <c r="H28" s="34"/>
      <c r="I28" s="98">
        <f t="shared" si="0"/>
        <v>0</v>
      </c>
      <c r="J28" s="247"/>
      <c r="K28" s="247"/>
      <c r="L28" s="247">
        <f t="shared" si="1"/>
        <v>0</v>
      </c>
      <c r="M28" s="5"/>
    </row>
    <row r="29" spans="1:13" x14ac:dyDescent="0.2">
      <c r="A29" s="37" t="s">
        <v>52</v>
      </c>
      <c r="B29" s="37"/>
      <c r="C29" s="266" t="s">
        <v>11</v>
      </c>
      <c r="D29" s="266"/>
      <c r="E29" s="266"/>
      <c r="F29" s="38"/>
      <c r="G29" s="36"/>
      <c r="H29" s="36"/>
      <c r="I29" s="99">
        <f t="shared" si="0"/>
        <v>0</v>
      </c>
      <c r="J29" s="248"/>
      <c r="K29" s="248"/>
      <c r="L29" s="248">
        <f t="shared" si="1"/>
        <v>0</v>
      </c>
      <c r="M29" s="5"/>
    </row>
    <row r="30" spans="1:13" x14ac:dyDescent="0.2">
      <c r="A30" s="4" t="s">
        <v>53</v>
      </c>
      <c r="B30" s="4"/>
      <c r="C30" s="11" t="s">
        <v>7</v>
      </c>
      <c r="D30" s="11"/>
      <c r="E30" s="11"/>
      <c r="F30" s="5"/>
      <c r="G30" s="5"/>
      <c r="H30" s="5"/>
      <c r="I30" s="11">
        <f t="shared" si="0"/>
        <v>0</v>
      </c>
      <c r="J30" s="54"/>
      <c r="K30" s="54"/>
      <c r="L30" s="54">
        <f t="shared" si="1"/>
        <v>0</v>
      </c>
      <c r="M30" s="5"/>
    </row>
    <row r="31" spans="1:13" x14ac:dyDescent="0.2">
      <c r="A31" s="33" t="s">
        <v>54</v>
      </c>
      <c r="B31" s="33"/>
      <c r="C31" s="98" t="s">
        <v>9</v>
      </c>
      <c r="D31" s="98"/>
      <c r="E31" s="98"/>
      <c r="F31" s="34"/>
      <c r="G31" s="34"/>
      <c r="H31" s="34"/>
      <c r="I31" s="98">
        <f t="shared" si="0"/>
        <v>0</v>
      </c>
      <c r="J31" s="247"/>
      <c r="K31" s="247"/>
      <c r="L31" s="247">
        <f t="shared" si="1"/>
        <v>0</v>
      </c>
      <c r="M31" s="5"/>
    </row>
    <row r="32" spans="1:13" x14ac:dyDescent="0.2">
      <c r="A32" s="37" t="s">
        <v>55</v>
      </c>
      <c r="B32" s="37"/>
      <c r="C32" s="266" t="s">
        <v>11</v>
      </c>
      <c r="D32" s="266"/>
      <c r="E32" s="266"/>
      <c r="F32" s="38"/>
      <c r="G32" s="36"/>
      <c r="H32" s="36"/>
      <c r="I32" s="99">
        <f t="shared" si="0"/>
        <v>0</v>
      </c>
      <c r="J32" s="248"/>
      <c r="K32" s="248"/>
      <c r="L32" s="248">
        <f t="shared" si="1"/>
        <v>0</v>
      </c>
      <c r="M32" s="5"/>
    </row>
    <row r="33" spans="1:13" x14ac:dyDescent="0.2">
      <c r="A33" s="4" t="s">
        <v>56</v>
      </c>
      <c r="B33" s="4"/>
      <c r="C33" s="11" t="s">
        <v>7</v>
      </c>
      <c r="D33" s="11"/>
      <c r="E33" s="11"/>
      <c r="F33" s="5"/>
      <c r="G33" s="5"/>
      <c r="H33" s="5"/>
      <c r="I33" s="11">
        <f t="shared" si="0"/>
        <v>0</v>
      </c>
      <c r="J33" s="54"/>
      <c r="K33" s="54"/>
      <c r="L33" s="54">
        <f t="shared" si="1"/>
        <v>0</v>
      </c>
      <c r="M33" s="5"/>
    </row>
    <row r="34" spans="1:13" x14ac:dyDescent="0.2">
      <c r="A34" s="33" t="s">
        <v>57</v>
      </c>
      <c r="B34" s="33"/>
      <c r="C34" s="98" t="s">
        <v>9</v>
      </c>
      <c r="D34" s="98"/>
      <c r="E34" s="98"/>
      <c r="F34" s="34"/>
      <c r="G34" s="34"/>
      <c r="H34" s="34"/>
      <c r="I34" s="98">
        <f t="shared" si="0"/>
        <v>0</v>
      </c>
      <c r="J34" s="247"/>
      <c r="K34" s="247"/>
      <c r="L34" s="247">
        <f t="shared" si="1"/>
        <v>0</v>
      </c>
      <c r="M34" s="5"/>
    </row>
    <row r="35" spans="1:13" x14ac:dyDescent="0.2">
      <c r="A35" s="4" t="s">
        <v>58</v>
      </c>
      <c r="B35" s="4"/>
      <c r="C35" s="11" t="s">
        <v>7</v>
      </c>
      <c r="D35" s="11"/>
      <c r="E35" s="11"/>
      <c r="F35" s="5"/>
      <c r="G35" s="5"/>
      <c r="H35" s="5"/>
      <c r="I35" s="11">
        <f t="shared" si="0"/>
        <v>0</v>
      </c>
      <c r="J35" s="54"/>
      <c r="K35" s="54"/>
      <c r="L35" s="54">
        <f t="shared" si="1"/>
        <v>0</v>
      </c>
      <c r="M35" s="5"/>
    </row>
    <row r="36" spans="1:13" x14ac:dyDescent="0.2">
      <c r="A36" s="33" t="s">
        <v>59</v>
      </c>
      <c r="B36" s="33"/>
      <c r="C36" s="98" t="s">
        <v>9</v>
      </c>
      <c r="D36" s="98"/>
      <c r="E36" s="98"/>
      <c r="F36" s="34"/>
      <c r="G36" s="34"/>
      <c r="H36" s="34"/>
      <c r="I36" s="98">
        <f t="shared" si="0"/>
        <v>0</v>
      </c>
      <c r="J36" s="247"/>
      <c r="K36" s="247"/>
      <c r="L36" s="247">
        <f t="shared" si="1"/>
        <v>0</v>
      </c>
      <c r="M36" s="5"/>
    </row>
    <row r="37" spans="1:13" x14ac:dyDescent="0.2">
      <c r="A37" s="37" t="s">
        <v>60</v>
      </c>
      <c r="B37" s="37"/>
      <c r="C37" s="266" t="s">
        <v>11</v>
      </c>
      <c r="D37" s="266"/>
      <c r="E37" s="266"/>
      <c r="F37" s="38"/>
      <c r="G37" s="36"/>
      <c r="H37" s="36"/>
      <c r="I37" s="99">
        <f t="shared" si="0"/>
        <v>0</v>
      </c>
      <c r="J37" s="248"/>
      <c r="K37" s="248"/>
      <c r="L37" s="248">
        <f t="shared" si="1"/>
        <v>0</v>
      </c>
      <c r="M37" s="5"/>
    </row>
    <row r="38" spans="1:13" x14ac:dyDescent="0.2">
      <c r="A38" s="37" t="s">
        <v>61</v>
      </c>
      <c r="B38" s="37"/>
      <c r="C38" s="266" t="s">
        <v>11</v>
      </c>
      <c r="D38" s="266"/>
      <c r="E38" s="266"/>
      <c r="F38" s="38"/>
      <c r="G38" s="36"/>
      <c r="H38" s="36"/>
      <c r="I38" s="99">
        <f t="shared" si="0"/>
        <v>0</v>
      </c>
      <c r="J38" s="248"/>
      <c r="K38" s="248"/>
      <c r="L38" s="248">
        <f t="shared" si="1"/>
        <v>0</v>
      </c>
      <c r="M38" s="5"/>
    </row>
    <row r="39" spans="1:13" x14ac:dyDescent="0.2">
      <c r="A39" s="33" t="s">
        <v>62</v>
      </c>
      <c r="B39" s="33"/>
      <c r="C39" s="98" t="s">
        <v>9</v>
      </c>
      <c r="D39" s="98"/>
      <c r="E39" s="98"/>
      <c r="F39" s="34"/>
      <c r="G39" s="34"/>
      <c r="H39" s="34"/>
      <c r="I39" s="98">
        <f t="shared" si="0"/>
        <v>0</v>
      </c>
      <c r="J39" s="247"/>
      <c r="K39" s="247"/>
      <c r="L39" s="247">
        <f t="shared" si="1"/>
        <v>0</v>
      </c>
      <c r="M39" s="5"/>
    </row>
    <row r="40" spans="1:13" x14ac:dyDescent="0.2">
      <c r="A40" s="37" t="s">
        <v>63</v>
      </c>
      <c r="B40" s="37"/>
      <c r="C40" s="266" t="s">
        <v>11</v>
      </c>
      <c r="D40" s="266"/>
      <c r="E40" s="266"/>
      <c r="F40" s="38"/>
      <c r="G40" s="36"/>
      <c r="H40" s="36"/>
      <c r="I40" s="99">
        <f t="shared" si="0"/>
        <v>0</v>
      </c>
      <c r="J40" s="248"/>
      <c r="K40" s="248"/>
      <c r="L40" s="248">
        <f t="shared" si="1"/>
        <v>0</v>
      </c>
      <c r="M40" s="5"/>
    </row>
    <row r="41" spans="1:13" x14ac:dyDescent="0.2">
      <c r="A41" s="37" t="s">
        <v>64</v>
      </c>
      <c r="B41" s="37"/>
      <c r="C41" s="266" t="s">
        <v>11</v>
      </c>
      <c r="D41" s="266"/>
      <c r="E41" s="266"/>
      <c r="F41" s="38"/>
      <c r="G41" s="36"/>
      <c r="H41" s="36"/>
      <c r="I41" s="99">
        <f t="shared" si="0"/>
        <v>0</v>
      </c>
      <c r="J41" s="248"/>
      <c r="K41" s="248"/>
      <c r="L41" s="248">
        <f t="shared" si="1"/>
        <v>0</v>
      </c>
      <c r="M41" s="5"/>
    </row>
    <row r="42" spans="1:13" x14ac:dyDescent="0.2">
      <c r="A42" s="37" t="s">
        <v>65</v>
      </c>
      <c r="B42" s="37"/>
      <c r="C42" s="266" t="s">
        <v>11</v>
      </c>
      <c r="D42" s="266"/>
      <c r="E42" s="266"/>
      <c r="F42" s="38"/>
      <c r="G42" s="36"/>
      <c r="H42" s="36"/>
      <c r="I42" s="99">
        <f t="shared" si="0"/>
        <v>0</v>
      </c>
      <c r="J42" s="248"/>
      <c r="K42" s="248"/>
      <c r="L42" s="248">
        <f t="shared" si="1"/>
        <v>0</v>
      </c>
      <c r="M42" s="5"/>
    </row>
    <row r="43" spans="1:13" x14ac:dyDescent="0.2">
      <c r="A43" s="33" t="s">
        <v>66</v>
      </c>
      <c r="B43" s="33"/>
      <c r="C43" s="98" t="s">
        <v>9</v>
      </c>
      <c r="D43" s="98"/>
      <c r="E43" s="98"/>
      <c r="F43" s="34"/>
      <c r="G43" s="34"/>
      <c r="H43" s="34"/>
      <c r="I43" s="98">
        <f t="shared" si="0"/>
        <v>0</v>
      </c>
      <c r="J43" s="247"/>
      <c r="K43" s="247"/>
      <c r="L43" s="247">
        <f t="shared" si="1"/>
        <v>0</v>
      </c>
      <c r="M43" s="5"/>
    </row>
    <row r="44" spans="1:13" x14ac:dyDescent="0.2">
      <c r="A44" s="37" t="s">
        <v>67</v>
      </c>
      <c r="B44" s="37"/>
      <c r="C44" s="266" t="s">
        <v>11</v>
      </c>
      <c r="D44" s="266"/>
      <c r="E44" s="266"/>
      <c r="F44" s="38"/>
      <c r="G44" s="36"/>
      <c r="H44" s="36"/>
      <c r="I44" s="99">
        <f t="shared" si="0"/>
        <v>0</v>
      </c>
      <c r="J44" s="248"/>
      <c r="K44" s="248"/>
      <c r="L44" s="248">
        <f t="shared" si="1"/>
        <v>0</v>
      </c>
      <c r="M44" s="5"/>
    </row>
    <row r="45" spans="1:13" x14ac:dyDescent="0.2">
      <c r="A45" s="4" t="s">
        <v>68</v>
      </c>
      <c r="B45" s="4"/>
      <c r="C45" s="11" t="s">
        <v>7</v>
      </c>
      <c r="D45" s="11"/>
      <c r="E45" s="11"/>
      <c r="F45" s="5"/>
      <c r="G45" s="5"/>
      <c r="H45" s="5"/>
      <c r="I45" s="11">
        <f t="shared" si="0"/>
        <v>0</v>
      </c>
      <c r="J45" s="54"/>
      <c r="K45" s="54"/>
      <c r="L45" s="54"/>
      <c r="M45" s="5"/>
    </row>
    <row r="46" spans="1:13" x14ac:dyDescent="0.2">
      <c r="A46" s="4" t="s">
        <v>69</v>
      </c>
      <c r="B46" s="4"/>
      <c r="C46" s="11" t="s">
        <v>7</v>
      </c>
      <c r="D46" s="11"/>
      <c r="E46" s="11"/>
      <c r="F46" s="5"/>
      <c r="G46" s="5"/>
      <c r="H46" s="5"/>
      <c r="I46" s="11">
        <f t="shared" si="0"/>
        <v>0</v>
      </c>
      <c r="J46" s="54"/>
      <c r="K46" s="54"/>
      <c r="L46" s="54"/>
      <c r="M46" s="5"/>
    </row>
    <row r="47" spans="1:13" x14ac:dyDescent="0.2">
      <c r="A47" s="4" t="s">
        <v>70</v>
      </c>
      <c r="B47" s="4"/>
      <c r="C47" s="11" t="s">
        <v>7</v>
      </c>
      <c r="D47" s="11"/>
      <c r="E47" s="11"/>
      <c r="F47" s="5"/>
      <c r="G47" s="5"/>
      <c r="H47" s="5"/>
      <c r="I47" s="11">
        <f t="shared" si="0"/>
        <v>0</v>
      </c>
      <c r="J47" s="54"/>
      <c r="K47" s="54"/>
      <c r="L47" s="54"/>
      <c r="M47" s="5"/>
    </row>
    <row r="48" spans="1:13" x14ac:dyDescent="0.2">
      <c r="A48" s="33" t="s">
        <v>71</v>
      </c>
      <c r="B48" s="33"/>
      <c r="C48" s="98" t="s">
        <v>9</v>
      </c>
      <c r="D48" s="98"/>
      <c r="E48" s="98"/>
      <c r="F48" s="34"/>
      <c r="G48" s="34"/>
      <c r="H48" s="34"/>
      <c r="I48" s="98">
        <f t="shared" si="0"/>
        <v>0</v>
      </c>
      <c r="J48" s="247"/>
      <c r="K48" s="247"/>
      <c r="L48" s="247">
        <f t="shared" si="1"/>
        <v>0</v>
      </c>
      <c r="M48" s="5"/>
    </row>
    <row r="49" spans="1:13" x14ac:dyDescent="0.2">
      <c r="A49" s="4" t="s">
        <v>72</v>
      </c>
      <c r="B49" s="4"/>
      <c r="C49" s="11" t="s">
        <v>7</v>
      </c>
      <c r="D49" s="11"/>
      <c r="E49" s="11"/>
      <c r="F49" s="5"/>
      <c r="G49" s="5"/>
      <c r="H49" s="5"/>
      <c r="I49" s="11">
        <f t="shared" si="0"/>
        <v>0</v>
      </c>
      <c r="J49" s="54"/>
      <c r="K49" s="54"/>
      <c r="L49" s="54"/>
      <c r="M49" s="5"/>
    </row>
    <row r="50" spans="1:13" x14ac:dyDescent="0.2">
      <c r="A50" s="37" t="s">
        <v>73</v>
      </c>
      <c r="B50" s="37"/>
      <c r="C50" s="266" t="s">
        <v>11</v>
      </c>
      <c r="D50" s="266"/>
      <c r="E50" s="266"/>
      <c r="F50" s="38"/>
      <c r="G50" s="36"/>
      <c r="H50" s="36"/>
      <c r="I50" s="99">
        <f t="shared" si="0"/>
        <v>0</v>
      </c>
      <c r="J50" s="248"/>
      <c r="K50" s="248"/>
      <c r="L50" s="248">
        <f t="shared" si="1"/>
        <v>0</v>
      </c>
      <c r="M50" s="5"/>
    </row>
    <row r="51" spans="1:13" x14ac:dyDescent="0.2">
      <c r="A51" s="4" t="s">
        <v>74</v>
      </c>
      <c r="B51" s="4"/>
      <c r="C51" s="11" t="s">
        <v>7</v>
      </c>
      <c r="D51" s="11"/>
      <c r="E51" s="11"/>
      <c r="F51" s="5"/>
      <c r="G51" s="5"/>
      <c r="H51" s="5"/>
      <c r="I51" s="11">
        <f t="shared" si="0"/>
        <v>0</v>
      </c>
      <c r="J51" s="54"/>
      <c r="K51" s="54"/>
      <c r="L51" s="54"/>
      <c r="M51" s="5"/>
    </row>
    <row r="52" spans="1:13" x14ac:dyDescent="0.2">
      <c r="A52" s="4" t="s">
        <v>75</v>
      </c>
      <c r="B52" s="4"/>
      <c r="C52" s="11" t="s">
        <v>7</v>
      </c>
      <c r="D52" s="11"/>
      <c r="E52" s="11"/>
      <c r="F52" s="5"/>
      <c r="G52" s="5"/>
      <c r="H52" s="5"/>
      <c r="I52" s="11"/>
      <c r="J52" s="54"/>
      <c r="K52" s="54"/>
      <c r="L52" s="249"/>
      <c r="M52" s="5"/>
    </row>
    <row r="53" spans="1:13" x14ac:dyDescent="0.2">
      <c r="A53" s="37" t="s">
        <v>76</v>
      </c>
      <c r="B53" s="37"/>
      <c r="C53" s="266" t="s">
        <v>11</v>
      </c>
      <c r="D53" s="266"/>
      <c r="E53" s="266"/>
      <c r="F53" s="38"/>
      <c r="G53" s="36"/>
      <c r="H53" s="36"/>
      <c r="I53" s="99">
        <f t="shared" si="0"/>
        <v>0</v>
      </c>
      <c r="J53" s="248"/>
      <c r="K53" s="248"/>
      <c r="L53" s="248">
        <f t="shared" si="1"/>
        <v>0</v>
      </c>
      <c r="M53" s="5"/>
    </row>
    <row r="54" spans="1:13" x14ac:dyDescent="0.2">
      <c r="A54" s="33" t="s">
        <v>77</v>
      </c>
      <c r="B54" s="33"/>
      <c r="C54" s="98" t="s">
        <v>9</v>
      </c>
      <c r="D54" s="98"/>
      <c r="E54" s="98"/>
      <c r="F54" s="34"/>
      <c r="G54" s="34"/>
      <c r="H54" s="34"/>
      <c r="I54" s="98">
        <f t="shared" si="0"/>
        <v>0</v>
      </c>
      <c r="J54" s="247"/>
      <c r="K54" s="247"/>
      <c r="L54" s="247">
        <f t="shared" si="1"/>
        <v>0</v>
      </c>
      <c r="M54" s="5"/>
    </row>
    <row r="55" spans="1:13" x14ac:dyDescent="0.2">
      <c r="A55" s="4" t="s">
        <v>78</v>
      </c>
      <c r="B55" s="4"/>
      <c r="C55" s="11" t="s">
        <v>7</v>
      </c>
      <c r="D55" s="11"/>
      <c r="E55" s="11"/>
      <c r="F55" s="5"/>
      <c r="G55" s="5"/>
      <c r="H55" s="5"/>
      <c r="I55" s="11">
        <f t="shared" si="0"/>
        <v>0</v>
      </c>
      <c r="J55" s="54"/>
      <c r="K55" s="54"/>
      <c r="L55" s="54"/>
      <c r="M55" s="5"/>
    </row>
    <row r="56" spans="1:13" x14ac:dyDescent="0.2">
      <c r="A56" s="33" t="s">
        <v>79</v>
      </c>
      <c r="B56" s="33"/>
      <c r="C56" s="98" t="s">
        <v>9</v>
      </c>
      <c r="D56" s="98"/>
      <c r="E56" s="98"/>
      <c r="F56" s="34"/>
      <c r="G56" s="34"/>
      <c r="H56" s="34"/>
      <c r="I56" s="98">
        <f t="shared" si="0"/>
        <v>0</v>
      </c>
      <c r="J56" s="247"/>
      <c r="K56" s="247"/>
      <c r="L56" s="247">
        <f t="shared" si="1"/>
        <v>0</v>
      </c>
      <c r="M56" s="5"/>
    </row>
    <row r="57" spans="1:13" x14ac:dyDescent="0.2">
      <c r="A57" s="4" t="s">
        <v>80</v>
      </c>
      <c r="B57" s="4"/>
      <c r="C57" s="11" t="s">
        <v>7</v>
      </c>
      <c r="D57" s="11"/>
      <c r="E57" s="11"/>
      <c r="F57" s="5"/>
      <c r="G57" s="5"/>
      <c r="H57" s="5"/>
      <c r="I57" s="11">
        <f t="shared" si="0"/>
        <v>0</v>
      </c>
      <c r="J57" s="54"/>
      <c r="K57" s="54"/>
      <c r="L57" s="54">
        <f t="shared" si="1"/>
        <v>0</v>
      </c>
      <c r="M57" s="5"/>
    </row>
    <row r="58" spans="1:13" x14ac:dyDescent="0.2">
      <c r="A58" s="37" t="s">
        <v>81</v>
      </c>
      <c r="B58" s="37"/>
      <c r="C58" s="266" t="s">
        <v>11</v>
      </c>
      <c r="D58" s="266"/>
      <c r="E58" s="266"/>
      <c r="F58" s="38"/>
      <c r="G58" s="36"/>
      <c r="H58" s="36"/>
      <c r="I58" s="99">
        <f t="shared" si="0"/>
        <v>0</v>
      </c>
      <c r="J58" s="248"/>
      <c r="K58" s="248"/>
      <c r="L58" s="248">
        <f t="shared" si="1"/>
        <v>0</v>
      </c>
      <c r="M58" s="5"/>
    </row>
    <row r="59" spans="1:13" x14ac:dyDescent="0.2">
      <c r="A59" s="37" t="s">
        <v>82</v>
      </c>
      <c r="B59" s="37"/>
      <c r="C59" s="266" t="s">
        <v>11</v>
      </c>
      <c r="D59" s="266"/>
      <c r="E59" s="266"/>
      <c r="F59" s="38"/>
      <c r="G59" s="36"/>
      <c r="H59" s="36"/>
      <c r="I59" s="99">
        <f t="shared" si="0"/>
        <v>0</v>
      </c>
      <c r="J59" s="248"/>
      <c r="K59" s="248"/>
      <c r="L59" s="248">
        <f t="shared" si="1"/>
        <v>0</v>
      </c>
      <c r="M59" s="5"/>
    </row>
    <row r="60" spans="1:13" x14ac:dyDescent="0.2">
      <c r="A60" s="4" t="s">
        <v>83</v>
      </c>
      <c r="B60" s="4"/>
      <c r="C60" s="11" t="s">
        <v>9</v>
      </c>
      <c r="D60" s="11"/>
      <c r="E60" s="11"/>
      <c r="F60" s="5"/>
      <c r="G60" s="5"/>
      <c r="H60" s="5"/>
      <c r="I60" s="11">
        <f t="shared" si="0"/>
        <v>0</v>
      </c>
      <c r="J60" s="54"/>
      <c r="K60" s="54"/>
      <c r="L60" s="54"/>
      <c r="M60" s="5"/>
    </row>
    <row r="61" spans="1:13" x14ac:dyDescent="0.2">
      <c r="A61" s="37" t="s">
        <v>84</v>
      </c>
      <c r="B61" s="37"/>
      <c r="C61" s="266" t="s">
        <v>11</v>
      </c>
      <c r="D61" s="266"/>
      <c r="E61" s="266"/>
      <c r="F61" s="38"/>
      <c r="G61" s="36"/>
      <c r="H61" s="36"/>
      <c r="I61" s="99">
        <f t="shared" si="0"/>
        <v>0</v>
      </c>
      <c r="J61" s="248"/>
      <c r="K61" s="248"/>
      <c r="L61" s="248">
        <f t="shared" si="1"/>
        <v>0</v>
      </c>
      <c r="M61" s="5"/>
    </row>
    <row r="62" spans="1:13" x14ac:dyDescent="0.2">
      <c r="A62" s="33" t="s">
        <v>85</v>
      </c>
      <c r="B62" s="275"/>
      <c r="C62" s="98" t="s">
        <v>9</v>
      </c>
      <c r="D62" s="98"/>
      <c r="E62" s="98"/>
      <c r="F62" s="34"/>
      <c r="G62" s="34"/>
      <c r="H62" s="34"/>
      <c r="I62" s="98">
        <f t="shared" si="0"/>
        <v>0</v>
      </c>
      <c r="J62" s="247"/>
      <c r="K62" s="247"/>
      <c r="L62" s="247">
        <f t="shared" si="1"/>
        <v>0</v>
      </c>
      <c r="M62" s="5"/>
    </row>
    <row r="63" spans="1:13" x14ac:dyDescent="0.2">
      <c r="A63" s="4" t="s">
        <v>86</v>
      </c>
      <c r="B63" s="4"/>
      <c r="C63" s="11" t="s">
        <v>7</v>
      </c>
      <c r="D63" s="11"/>
      <c r="E63" s="11"/>
      <c r="F63" s="5"/>
      <c r="G63" s="5"/>
      <c r="H63" s="5"/>
      <c r="I63" s="11">
        <f t="shared" si="0"/>
        <v>0</v>
      </c>
      <c r="J63" s="54"/>
      <c r="K63" s="54"/>
      <c r="L63" s="54"/>
      <c r="M63" s="5"/>
    </row>
    <row r="64" spans="1:13" x14ac:dyDescent="0.2">
      <c r="A64" s="4" t="s">
        <v>87</v>
      </c>
      <c r="B64" s="4"/>
      <c r="C64" s="11" t="s">
        <v>7</v>
      </c>
      <c r="D64" s="11"/>
      <c r="E64" s="11"/>
      <c r="F64" s="5"/>
      <c r="G64" s="5"/>
      <c r="H64" s="5"/>
      <c r="I64" s="11">
        <f t="shared" si="0"/>
        <v>0</v>
      </c>
      <c r="J64" s="54"/>
      <c r="K64" s="54"/>
      <c r="L64" s="54"/>
      <c r="M64" s="5"/>
    </row>
    <row r="65" spans="1:13" x14ac:dyDescent="0.2">
      <c r="A65" s="33" t="s">
        <v>88</v>
      </c>
      <c r="B65" s="33"/>
      <c r="C65" s="98" t="s">
        <v>9</v>
      </c>
      <c r="D65" s="98"/>
      <c r="E65" s="98"/>
      <c r="F65" s="34"/>
      <c r="G65" s="34"/>
      <c r="H65" s="34"/>
      <c r="I65" s="98">
        <f t="shared" si="0"/>
        <v>0</v>
      </c>
      <c r="J65" s="247"/>
      <c r="K65" s="247"/>
      <c r="L65" s="247">
        <f t="shared" si="1"/>
        <v>0</v>
      </c>
      <c r="M65" s="5"/>
    </row>
    <row r="66" spans="1:13" x14ac:dyDescent="0.2">
      <c r="A66" s="4" t="s">
        <v>89</v>
      </c>
      <c r="B66" s="4"/>
      <c r="C66" s="11" t="s">
        <v>7</v>
      </c>
      <c r="D66" s="11"/>
      <c r="E66" s="11"/>
      <c r="F66" s="5"/>
      <c r="G66" s="5"/>
      <c r="H66" s="5"/>
      <c r="I66" s="11">
        <f t="shared" si="0"/>
        <v>0</v>
      </c>
      <c r="J66" s="54"/>
      <c r="K66" s="54"/>
      <c r="L66" s="54"/>
      <c r="M66" s="5"/>
    </row>
    <row r="67" spans="1:13" x14ac:dyDescent="0.2">
      <c r="A67" s="37" t="s">
        <v>90</v>
      </c>
      <c r="B67" s="37"/>
      <c r="C67" s="266" t="s">
        <v>11</v>
      </c>
      <c r="D67" s="266"/>
      <c r="E67" s="266"/>
      <c r="F67" s="38"/>
      <c r="G67" s="36"/>
      <c r="H67" s="36"/>
      <c r="I67" s="99">
        <f t="shared" si="0"/>
        <v>0</v>
      </c>
      <c r="J67" s="248"/>
      <c r="K67" s="248"/>
      <c r="L67" s="248">
        <f t="shared" si="1"/>
        <v>0</v>
      </c>
      <c r="M67" s="5"/>
    </row>
    <row r="68" spans="1:13" x14ac:dyDescent="0.2">
      <c r="A68" s="4" t="s">
        <v>91</v>
      </c>
      <c r="B68" s="4"/>
      <c r="C68" s="11" t="s">
        <v>7</v>
      </c>
      <c r="D68" s="11"/>
      <c r="E68" s="11"/>
      <c r="F68" s="5"/>
      <c r="G68" s="5"/>
      <c r="H68" s="5"/>
      <c r="I68" s="11">
        <f t="shared" ref="I68:I131" si="2">(G68*0.1*D68)+(D68*H68)</f>
        <v>0</v>
      </c>
      <c r="J68" s="54"/>
      <c r="K68" s="54"/>
      <c r="L68" s="54"/>
      <c r="M68" s="5"/>
    </row>
    <row r="69" spans="1:13" x14ac:dyDescent="0.2">
      <c r="A69" s="4" t="s">
        <v>92</v>
      </c>
      <c r="B69" s="4"/>
      <c r="C69" s="11" t="s">
        <v>7</v>
      </c>
      <c r="D69" s="11"/>
      <c r="E69" s="11"/>
      <c r="F69" s="5"/>
      <c r="G69" s="5"/>
      <c r="H69" s="5"/>
      <c r="I69" s="11">
        <f t="shared" si="2"/>
        <v>0</v>
      </c>
      <c r="J69" s="54"/>
      <c r="K69" s="54"/>
      <c r="L69" s="54"/>
      <c r="M69" s="5"/>
    </row>
    <row r="70" spans="1:13" x14ac:dyDescent="0.2">
      <c r="A70" s="37" t="s">
        <v>93</v>
      </c>
      <c r="B70" s="37"/>
      <c r="C70" s="266" t="s">
        <v>11</v>
      </c>
      <c r="D70" s="266"/>
      <c r="E70" s="266"/>
      <c r="F70" s="38"/>
      <c r="G70" s="36"/>
      <c r="H70" s="36"/>
      <c r="I70" s="99">
        <f t="shared" si="2"/>
        <v>0</v>
      </c>
      <c r="J70" s="248"/>
      <c r="K70" s="248"/>
      <c r="L70" s="248">
        <f t="shared" ref="L70:L131" si="3">I70*0.33</f>
        <v>0</v>
      </c>
      <c r="M70" s="5"/>
    </row>
    <row r="71" spans="1:13" x14ac:dyDescent="0.2">
      <c r="A71" s="4" t="s">
        <v>94</v>
      </c>
      <c r="B71" s="4"/>
      <c r="C71" s="11" t="s">
        <v>7</v>
      </c>
      <c r="D71" s="11"/>
      <c r="E71" s="11"/>
      <c r="F71" s="5"/>
      <c r="G71" s="5"/>
      <c r="H71" s="5"/>
      <c r="I71" s="11">
        <f t="shared" si="2"/>
        <v>0</v>
      </c>
      <c r="J71" s="54"/>
      <c r="K71" s="54"/>
      <c r="L71" s="54"/>
      <c r="M71" s="5"/>
    </row>
    <row r="72" spans="1:13" ht="15" x14ac:dyDescent="0.25">
      <c r="A72" s="33" t="s">
        <v>95</v>
      </c>
      <c r="B72" s="33"/>
      <c r="C72" s="98" t="s">
        <v>9</v>
      </c>
      <c r="D72" s="98"/>
      <c r="E72" s="98"/>
      <c r="F72" s="34"/>
      <c r="G72" s="147"/>
      <c r="H72" s="147"/>
      <c r="I72" s="148">
        <f t="shared" si="2"/>
        <v>0</v>
      </c>
      <c r="J72" s="148"/>
      <c r="K72" s="148"/>
      <c r="L72" s="250">
        <f t="shared" si="3"/>
        <v>0</v>
      </c>
      <c r="M72" s="5"/>
    </row>
    <row r="73" spans="1:13" x14ac:dyDescent="0.2">
      <c r="A73" s="37" t="s">
        <v>96</v>
      </c>
      <c r="B73" s="304"/>
      <c r="C73" s="266" t="s">
        <v>11</v>
      </c>
      <c r="D73" s="266"/>
      <c r="E73" s="266"/>
      <c r="F73" s="38"/>
      <c r="G73" s="36"/>
      <c r="H73" s="36"/>
      <c r="I73" s="99">
        <f t="shared" si="2"/>
        <v>0</v>
      </c>
      <c r="J73" s="248"/>
      <c r="K73" s="248"/>
      <c r="L73" s="248">
        <f t="shared" si="3"/>
        <v>0</v>
      </c>
      <c r="M73" s="5"/>
    </row>
    <row r="74" spans="1:13" ht="15" x14ac:dyDescent="0.25">
      <c r="A74" s="33" t="s">
        <v>97</v>
      </c>
      <c r="B74" s="275"/>
      <c r="C74" s="98" t="s">
        <v>9</v>
      </c>
      <c r="D74" s="98"/>
      <c r="E74" s="98"/>
      <c r="F74" s="34"/>
      <c r="G74" s="147"/>
      <c r="H74" s="147"/>
      <c r="I74" s="148">
        <f t="shared" si="2"/>
        <v>0</v>
      </c>
      <c r="J74" s="148"/>
      <c r="K74" s="148"/>
      <c r="L74" s="250">
        <f t="shared" si="3"/>
        <v>0</v>
      </c>
      <c r="M74" s="5"/>
    </row>
    <row r="75" spans="1:13" x14ac:dyDescent="0.2">
      <c r="A75" s="4" t="s">
        <v>98</v>
      </c>
      <c r="B75" s="4"/>
      <c r="C75" s="11" t="s">
        <v>7</v>
      </c>
      <c r="D75" s="11"/>
      <c r="E75" s="11"/>
      <c r="F75" s="5"/>
      <c r="G75" s="5"/>
      <c r="H75" s="5"/>
      <c r="I75" s="11">
        <f t="shared" si="2"/>
        <v>0</v>
      </c>
      <c r="J75" s="54"/>
      <c r="K75" s="54"/>
      <c r="L75" s="54"/>
      <c r="M75" s="5"/>
    </row>
    <row r="76" spans="1:13" x14ac:dyDescent="0.2">
      <c r="A76" s="4" t="s">
        <v>99</v>
      </c>
      <c r="B76" s="4"/>
      <c r="C76" s="11" t="s">
        <v>7</v>
      </c>
      <c r="D76" s="11"/>
      <c r="E76" s="11"/>
      <c r="F76" s="5"/>
      <c r="G76" s="5"/>
      <c r="H76" s="5"/>
      <c r="I76" s="11">
        <f t="shared" si="2"/>
        <v>0</v>
      </c>
      <c r="J76" s="54"/>
      <c r="K76" s="54"/>
      <c r="L76" s="54"/>
      <c r="M76" s="5"/>
    </row>
    <row r="77" spans="1:13" ht="15" x14ac:dyDescent="0.25">
      <c r="A77" s="33" t="s">
        <v>100</v>
      </c>
      <c r="B77" s="275"/>
      <c r="C77" s="98" t="s">
        <v>9</v>
      </c>
      <c r="D77" s="98"/>
      <c r="E77" s="98"/>
      <c r="F77" s="34"/>
      <c r="G77" s="147"/>
      <c r="H77" s="147"/>
      <c r="I77" s="148">
        <f t="shared" si="2"/>
        <v>0</v>
      </c>
      <c r="J77" s="148"/>
      <c r="K77" s="148"/>
      <c r="L77" s="250">
        <f t="shared" si="3"/>
        <v>0</v>
      </c>
      <c r="M77" s="5"/>
    </row>
    <row r="78" spans="1:13" ht="15" x14ac:dyDescent="0.25">
      <c r="A78" s="33" t="s">
        <v>101</v>
      </c>
      <c r="B78" s="275"/>
      <c r="C78" s="98" t="s">
        <v>9</v>
      </c>
      <c r="D78" s="98"/>
      <c r="E78" s="98"/>
      <c r="F78" s="34"/>
      <c r="G78" s="147"/>
      <c r="H78" s="147"/>
      <c r="I78" s="148">
        <f t="shared" si="2"/>
        <v>0</v>
      </c>
      <c r="J78" s="148"/>
      <c r="K78" s="148"/>
      <c r="L78" s="250">
        <f t="shared" si="3"/>
        <v>0</v>
      </c>
      <c r="M78" s="5"/>
    </row>
    <row r="79" spans="1:13" s="45" customFormat="1" x14ac:dyDescent="0.2">
      <c r="A79" s="37" t="s">
        <v>102</v>
      </c>
      <c r="B79" s="37"/>
      <c r="C79" s="266" t="s">
        <v>11</v>
      </c>
      <c r="D79" s="266"/>
      <c r="E79" s="266"/>
      <c r="F79" s="38"/>
      <c r="G79" s="36"/>
      <c r="H79" s="36"/>
      <c r="I79" s="99">
        <f t="shared" si="2"/>
        <v>0</v>
      </c>
      <c r="J79" s="248"/>
      <c r="K79" s="248"/>
      <c r="L79" s="248">
        <f t="shared" si="3"/>
        <v>0</v>
      </c>
      <c r="M79" s="42"/>
    </row>
    <row r="80" spans="1:13" x14ac:dyDescent="0.2">
      <c r="A80" s="4" t="s">
        <v>103</v>
      </c>
      <c r="B80" s="4"/>
      <c r="C80" s="11" t="s">
        <v>7</v>
      </c>
      <c r="D80" s="11"/>
      <c r="E80" s="11"/>
      <c r="F80" s="5"/>
      <c r="G80" s="5"/>
      <c r="H80" s="5"/>
      <c r="I80" s="11">
        <f t="shared" si="2"/>
        <v>0</v>
      </c>
      <c r="J80" s="54"/>
      <c r="K80" s="54"/>
      <c r="L80" s="54"/>
      <c r="M80" s="5"/>
    </row>
    <row r="81" spans="1:13" x14ac:dyDescent="0.2">
      <c r="A81" s="4" t="s">
        <v>104</v>
      </c>
      <c r="B81" s="4"/>
      <c r="C81" s="11" t="s">
        <v>7</v>
      </c>
      <c r="D81" s="11"/>
      <c r="E81" s="11"/>
      <c r="F81" s="5"/>
      <c r="G81" s="5"/>
      <c r="H81" s="5"/>
      <c r="I81" s="11">
        <f t="shared" si="2"/>
        <v>0</v>
      </c>
      <c r="J81" s="54"/>
      <c r="K81" s="54"/>
      <c r="L81" s="54"/>
      <c r="M81" s="5"/>
    </row>
    <row r="82" spans="1:13" s="45" customFormat="1" x14ac:dyDescent="0.2">
      <c r="A82" s="37" t="s">
        <v>105</v>
      </c>
      <c r="B82" s="257"/>
      <c r="C82" s="266" t="s">
        <v>11</v>
      </c>
      <c r="D82" s="266"/>
      <c r="E82" s="266"/>
      <c r="F82" s="262"/>
      <c r="G82" s="36"/>
      <c r="H82" s="36"/>
      <c r="I82" s="99">
        <f t="shared" si="2"/>
        <v>0</v>
      </c>
      <c r="J82" s="248"/>
      <c r="K82" s="248"/>
      <c r="L82" s="248">
        <f>I82/3</f>
        <v>0</v>
      </c>
      <c r="M82" s="42"/>
    </row>
    <row r="83" spans="1:13" x14ac:dyDescent="0.2">
      <c r="A83" s="4" t="s">
        <v>106</v>
      </c>
      <c r="B83" s="4"/>
      <c r="C83" s="11" t="s">
        <v>7</v>
      </c>
      <c r="D83" s="11"/>
      <c r="E83" s="11"/>
      <c r="F83" s="5"/>
      <c r="G83" s="5"/>
      <c r="H83" s="5"/>
      <c r="I83" s="11">
        <f t="shared" si="2"/>
        <v>0</v>
      </c>
      <c r="J83" s="54"/>
      <c r="K83" s="54"/>
      <c r="L83" s="54"/>
      <c r="M83" s="5"/>
    </row>
    <row r="84" spans="1:13" s="45" customFormat="1" x14ac:dyDescent="0.2">
      <c r="A84" s="37" t="s">
        <v>107</v>
      </c>
      <c r="B84" s="37"/>
      <c r="C84" s="266" t="s">
        <v>11</v>
      </c>
      <c r="D84" s="266"/>
      <c r="E84" s="266"/>
      <c r="F84" s="38"/>
      <c r="G84" s="36"/>
      <c r="H84" s="36"/>
      <c r="I84" s="99">
        <f t="shared" si="2"/>
        <v>0</v>
      </c>
      <c r="J84" s="248"/>
      <c r="K84" s="248"/>
      <c r="L84" s="248">
        <f t="shared" si="3"/>
        <v>0</v>
      </c>
      <c r="M84" s="42"/>
    </row>
    <row r="85" spans="1:13" ht="15" x14ac:dyDescent="0.25">
      <c r="A85" s="33" t="s">
        <v>108</v>
      </c>
      <c r="B85" s="33"/>
      <c r="C85" s="98" t="s">
        <v>9</v>
      </c>
      <c r="D85" s="98"/>
      <c r="E85" s="98"/>
      <c r="F85" s="34"/>
      <c r="G85" s="147"/>
      <c r="H85" s="147"/>
      <c r="I85" s="148">
        <f t="shared" si="2"/>
        <v>0</v>
      </c>
      <c r="J85" s="148"/>
      <c r="K85" s="148"/>
      <c r="L85" s="250">
        <f t="shared" si="3"/>
        <v>0</v>
      </c>
      <c r="M85" s="5"/>
    </row>
    <row r="86" spans="1:13" x14ac:dyDescent="0.2">
      <c r="A86" s="4" t="s">
        <v>109</v>
      </c>
      <c r="B86" s="4"/>
      <c r="C86" s="11" t="s">
        <v>7</v>
      </c>
      <c r="D86" s="11"/>
      <c r="E86" s="11"/>
      <c r="F86" s="5"/>
      <c r="G86" s="5"/>
      <c r="H86" s="5"/>
      <c r="I86" s="11">
        <f t="shared" si="2"/>
        <v>0</v>
      </c>
      <c r="J86" s="54"/>
      <c r="K86" s="54"/>
      <c r="L86" s="54"/>
      <c r="M86" s="5"/>
    </row>
    <row r="87" spans="1:13" x14ac:dyDescent="0.2">
      <c r="A87" s="35" t="s">
        <v>110</v>
      </c>
      <c r="B87" s="35"/>
      <c r="C87" s="99" t="s">
        <v>11</v>
      </c>
      <c r="D87" s="99"/>
      <c r="E87" s="99"/>
      <c r="F87" s="36"/>
      <c r="G87" s="36"/>
      <c r="H87" s="36"/>
      <c r="I87" s="99">
        <f t="shared" si="2"/>
        <v>0</v>
      </c>
      <c r="J87" s="248"/>
      <c r="K87" s="248"/>
      <c r="L87" s="248">
        <f t="shared" si="3"/>
        <v>0</v>
      </c>
      <c r="M87" s="5"/>
    </row>
    <row r="88" spans="1:13" ht="15" x14ac:dyDescent="0.25">
      <c r="A88" s="33" t="s">
        <v>111</v>
      </c>
      <c r="B88" s="33"/>
      <c r="C88" s="98" t="s">
        <v>9</v>
      </c>
      <c r="D88" s="98"/>
      <c r="E88" s="98"/>
      <c r="F88" s="34"/>
      <c r="G88" s="147"/>
      <c r="H88" s="147"/>
      <c r="I88" s="148">
        <f t="shared" si="2"/>
        <v>0</v>
      </c>
      <c r="J88" s="148"/>
      <c r="K88" s="148"/>
      <c r="L88" s="250">
        <f t="shared" si="3"/>
        <v>0</v>
      </c>
      <c r="M88" s="5"/>
    </row>
    <row r="89" spans="1:13" x14ac:dyDescent="0.2">
      <c r="A89" s="35" t="s">
        <v>112</v>
      </c>
      <c r="B89" s="35"/>
      <c r="C89" s="99" t="s">
        <v>11</v>
      </c>
      <c r="D89" s="99"/>
      <c r="E89" s="99"/>
      <c r="F89" s="36"/>
      <c r="G89" s="36"/>
      <c r="H89" s="36"/>
      <c r="I89" s="99">
        <f t="shared" si="2"/>
        <v>0</v>
      </c>
      <c r="J89" s="248"/>
      <c r="K89" s="248"/>
      <c r="L89" s="248">
        <f t="shared" si="3"/>
        <v>0</v>
      </c>
      <c r="M89" s="5"/>
    </row>
    <row r="90" spans="1:13" ht="15" x14ac:dyDescent="0.25">
      <c r="A90" s="39" t="s">
        <v>113</v>
      </c>
      <c r="B90" s="39"/>
      <c r="C90" s="267" t="s">
        <v>9</v>
      </c>
      <c r="D90" s="267"/>
      <c r="E90" s="267"/>
      <c r="F90" s="40"/>
      <c r="G90" s="147"/>
      <c r="H90" s="147"/>
      <c r="I90" s="148">
        <f t="shared" si="2"/>
        <v>0</v>
      </c>
      <c r="J90" s="148"/>
      <c r="K90" s="148"/>
      <c r="L90" s="250">
        <f t="shared" si="3"/>
        <v>0</v>
      </c>
      <c r="M90" s="5"/>
    </row>
    <row r="91" spans="1:13" x14ac:dyDescent="0.2">
      <c r="A91" s="4" t="s">
        <v>114</v>
      </c>
      <c r="B91" s="4"/>
      <c r="C91" s="11" t="s">
        <v>7</v>
      </c>
      <c r="D91" s="11"/>
      <c r="E91" s="11"/>
      <c r="F91" s="5"/>
      <c r="G91" s="5"/>
      <c r="H91" s="5"/>
      <c r="I91" s="11">
        <f t="shared" si="2"/>
        <v>0</v>
      </c>
      <c r="J91" s="54"/>
      <c r="K91" s="54"/>
      <c r="L91" s="54"/>
      <c r="M91" s="5"/>
    </row>
    <row r="92" spans="1:13" x14ac:dyDescent="0.2">
      <c r="A92" s="35" t="s">
        <v>115</v>
      </c>
      <c r="B92" s="35"/>
      <c r="C92" s="99" t="s">
        <v>11</v>
      </c>
      <c r="D92" s="99"/>
      <c r="E92" s="99"/>
      <c r="F92" s="36"/>
      <c r="G92" s="36"/>
      <c r="H92" s="36"/>
      <c r="I92" s="99">
        <f t="shared" si="2"/>
        <v>0</v>
      </c>
      <c r="J92" s="248"/>
      <c r="K92" s="248"/>
      <c r="L92" s="248">
        <f t="shared" si="3"/>
        <v>0</v>
      </c>
      <c r="M92" s="5"/>
    </row>
    <row r="93" spans="1:13" ht="15" x14ac:dyDescent="0.25">
      <c r="A93" s="39" t="s">
        <v>116</v>
      </c>
      <c r="B93" s="254"/>
      <c r="C93" s="267" t="s">
        <v>9</v>
      </c>
      <c r="D93" s="267"/>
      <c r="E93" s="267"/>
      <c r="F93" s="40"/>
      <c r="G93" s="147"/>
      <c r="H93" s="147"/>
      <c r="I93" s="148">
        <f t="shared" si="2"/>
        <v>0</v>
      </c>
      <c r="J93" s="148"/>
      <c r="K93" s="148"/>
      <c r="L93" s="250">
        <f t="shared" si="3"/>
        <v>0</v>
      </c>
      <c r="M93" s="5"/>
    </row>
    <row r="94" spans="1:13" x14ac:dyDescent="0.2">
      <c r="A94" s="4" t="s">
        <v>117</v>
      </c>
      <c r="B94" s="256"/>
      <c r="C94" s="11" t="s">
        <v>7</v>
      </c>
      <c r="D94" s="11"/>
      <c r="E94" s="11"/>
      <c r="F94" s="5"/>
      <c r="G94" s="5"/>
      <c r="H94" s="5"/>
      <c r="I94" s="11">
        <f t="shared" si="2"/>
        <v>0</v>
      </c>
      <c r="J94" s="54"/>
      <c r="K94" s="54"/>
      <c r="L94" s="54"/>
      <c r="M94" s="5"/>
    </row>
    <row r="95" spans="1:13" x14ac:dyDescent="0.2">
      <c r="A95" s="37" t="s">
        <v>118</v>
      </c>
      <c r="B95" s="304"/>
      <c r="C95" s="266" t="s">
        <v>11</v>
      </c>
      <c r="D95" s="266"/>
      <c r="E95" s="266"/>
      <c r="F95" s="38"/>
      <c r="G95" s="38"/>
      <c r="H95" s="38"/>
      <c r="I95" s="266">
        <f t="shared" si="2"/>
        <v>0</v>
      </c>
      <c r="J95" s="328"/>
      <c r="K95" s="328"/>
      <c r="L95" s="328"/>
      <c r="M95" s="5"/>
    </row>
    <row r="96" spans="1:13" x14ac:dyDescent="0.2">
      <c r="A96" s="4" t="s">
        <v>119</v>
      </c>
      <c r="B96" s="256"/>
      <c r="C96" s="11" t="s">
        <v>7</v>
      </c>
      <c r="D96" s="11"/>
      <c r="E96" s="11"/>
      <c r="F96" s="5"/>
      <c r="G96" s="5"/>
      <c r="H96" s="5"/>
      <c r="I96" s="11">
        <f t="shared" si="2"/>
        <v>0</v>
      </c>
      <c r="J96" s="54"/>
      <c r="K96" s="54"/>
      <c r="L96" s="54"/>
      <c r="M96" s="5"/>
    </row>
    <row r="97" spans="1:13" x14ac:dyDescent="0.2">
      <c r="A97" s="4" t="s">
        <v>120</v>
      </c>
      <c r="B97" s="256"/>
      <c r="C97" s="11" t="s">
        <v>7</v>
      </c>
      <c r="D97" s="11"/>
      <c r="E97" s="11"/>
      <c r="F97" s="5"/>
      <c r="G97" s="5"/>
      <c r="H97" s="5"/>
      <c r="I97" s="11">
        <f t="shared" si="2"/>
        <v>0</v>
      </c>
      <c r="J97" s="54"/>
      <c r="K97" s="54"/>
      <c r="L97" s="54"/>
      <c r="M97" s="5"/>
    </row>
    <row r="98" spans="1:13" x14ac:dyDescent="0.2">
      <c r="A98" s="35" t="s">
        <v>121</v>
      </c>
      <c r="B98" s="258"/>
      <c r="C98" s="99" t="s">
        <v>11</v>
      </c>
      <c r="D98" s="99"/>
      <c r="E98" s="99"/>
      <c r="F98" s="36"/>
      <c r="G98" s="36"/>
      <c r="H98" s="36"/>
      <c r="I98" s="99">
        <f t="shared" si="2"/>
        <v>0</v>
      </c>
      <c r="J98" s="248"/>
      <c r="K98" s="248"/>
      <c r="L98" s="248">
        <f t="shared" si="3"/>
        <v>0</v>
      </c>
      <c r="M98" s="5"/>
    </row>
    <row r="99" spans="1:13" ht="15" x14ac:dyDescent="0.25">
      <c r="A99" s="39" t="s">
        <v>122</v>
      </c>
      <c r="B99" s="39"/>
      <c r="C99" s="267" t="s">
        <v>9</v>
      </c>
      <c r="D99" s="267"/>
      <c r="E99" s="267"/>
      <c r="F99" s="40"/>
      <c r="G99" s="147"/>
      <c r="H99" s="147"/>
      <c r="I99" s="148">
        <f t="shared" si="2"/>
        <v>0</v>
      </c>
      <c r="J99" s="148"/>
      <c r="K99" s="148"/>
      <c r="L99" s="250">
        <f t="shared" si="3"/>
        <v>0</v>
      </c>
      <c r="M99" s="5"/>
    </row>
    <row r="100" spans="1:13" x14ac:dyDescent="0.2">
      <c r="A100" s="4" t="s">
        <v>123</v>
      </c>
      <c r="B100" s="4"/>
      <c r="C100" s="11" t="s">
        <v>7</v>
      </c>
      <c r="D100" s="11"/>
      <c r="E100" s="11"/>
      <c r="F100" s="5"/>
      <c r="G100" s="5"/>
      <c r="H100" s="5"/>
      <c r="I100" s="11">
        <f t="shared" si="2"/>
        <v>0</v>
      </c>
      <c r="J100" s="54"/>
      <c r="K100" s="54"/>
      <c r="L100" s="54"/>
      <c r="M100" s="5"/>
    </row>
    <row r="101" spans="1:13" x14ac:dyDescent="0.2">
      <c r="A101" s="4" t="s">
        <v>124</v>
      </c>
      <c r="B101" s="256"/>
      <c r="C101" s="11" t="s">
        <v>7</v>
      </c>
      <c r="D101" s="11"/>
      <c r="E101" s="11"/>
      <c r="F101" s="5"/>
      <c r="G101" s="5"/>
      <c r="H101" s="5"/>
      <c r="I101" s="11">
        <f t="shared" si="2"/>
        <v>0</v>
      </c>
      <c r="J101" s="54"/>
      <c r="K101" s="54"/>
      <c r="L101" s="54"/>
      <c r="M101" s="5"/>
    </row>
    <row r="102" spans="1:13" x14ac:dyDescent="0.2">
      <c r="A102" s="4" t="s">
        <v>125</v>
      </c>
      <c r="B102" s="4"/>
      <c r="C102" s="11" t="s">
        <v>7</v>
      </c>
      <c r="D102" s="11"/>
      <c r="E102" s="11"/>
      <c r="F102" s="5"/>
      <c r="G102" s="5"/>
      <c r="H102" s="5"/>
      <c r="I102" s="11">
        <f t="shared" si="2"/>
        <v>0</v>
      </c>
      <c r="J102" s="54"/>
      <c r="K102" s="54"/>
      <c r="L102" s="54"/>
      <c r="M102" s="5"/>
    </row>
    <row r="103" spans="1:13" x14ac:dyDescent="0.2">
      <c r="A103" s="4" t="s">
        <v>126</v>
      </c>
      <c r="B103" s="4"/>
      <c r="C103" s="11" t="s">
        <v>7</v>
      </c>
      <c r="D103" s="11"/>
      <c r="E103" s="11"/>
      <c r="F103" s="5"/>
      <c r="G103" s="5"/>
      <c r="H103" s="5"/>
      <c r="I103" s="11">
        <f t="shared" si="2"/>
        <v>0</v>
      </c>
      <c r="J103" s="54"/>
      <c r="K103" s="54"/>
      <c r="L103" s="54"/>
      <c r="M103" s="5"/>
    </row>
    <row r="104" spans="1:13" x14ac:dyDescent="0.2">
      <c r="A104" s="35" t="s">
        <v>127</v>
      </c>
      <c r="B104" s="258"/>
      <c r="C104" s="99" t="s">
        <v>11</v>
      </c>
      <c r="D104" s="99"/>
      <c r="E104" s="99"/>
      <c r="F104" s="36"/>
      <c r="G104" s="36"/>
      <c r="H104" s="36"/>
      <c r="I104" s="99">
        <f t="shared" si="2"/>
        <v>0</v>
      </c>
      <c r="J104" s="248"/>
      <c r="K104" s="248"/>
      <c r="L104" s="248">
        <f t="shared" si="3"/>
        <v>0</v>
      </c>
      <c r="M104" s="5"/>
    </row>
    <row r="105" spans="1:13" x14ac:dyDescent="0.2">
      <c r="A105" s="35" t="s">
        <v>128</v>
      </c>
      <c r="B105" s="35"/>
      <c r="C105" s="99" t="s">
        <v>11</v>
      </c>
      <c r="D105" s="99"/>
      <c r="E105" s="99"/>
      <c r="F105" s="36"/>
      <c r="G105" s="36"/>
      <c r="H105" s="36"/>
      <c r="I105" s="99">
        <f t="shared" si="2"/>
        <v>0</v>
      </c>
      <c r="J105" s="248"/>
      <c r="K105" s="248"/>
      <c r="L105" s="248">
        <f t="shared" si="3"/>
        <v>0</v>
      </c>
      <c r="M105" s="5"/>
    </row>
    <row r="106" spans="1:13" ht="15" x14ac:dyDescent="0.25">
      <c r="A106" s="39" t="s">
        <v>129</v>
      </c>
      <c r="B106" s="39"/>
      <c r="C106" s="267" t="s">
        <v>9</v>
      </c>
      <c r="D106" s="267"/>
      <c r="E106" s="267"/>
      <c r="F106" s="40"/>
      <c r="G106" s="147"/>
      <c r="H106" s="147"/>
      <c r="I106" s="148">
        <f t="shared" si="2"/>
        <v>0</v>
      </c>
      <c r="J106" s="148"/>
      <c r="K106" s="148"/>
      <c r="L106" s="250">
        <f t="shared" si="3"/>
        <v>0</v>
      </c>
      <c r="M106" s="5"/>
    </row>
    <row r="107" spans="1:13" ht="15" x14ac:dyDescent="0.25">
      <c r="A107" s="39" t="s">
        <v>130</v>
      </c>
      <c r="B107" s="39"/>
      <c r="C107" s="267" t="s">
        <v>9</v>
      </c>
      <c r="D107" s="267"/>
      <c r="E107" s="267"/>
      <c r="F107" s="40"/>
      <c r="G107" s="147"/>
      <c r="H107" s="147"/>
      <c r="I107" s="148">
        <f t="shared" si="2"/>
        <v>0</v>
      </c>
      <c r="J107" s="148"/>
      <c r="K107" s="148"/>
      <c r="L107" s="250">
        <f t="shared" si="3"/>
        <v>0</v>
      </c>
      <c r="M107" s="5"/>
    </row>
    <row r="108" spans="1:13" x14ac:dyDescent="0.2">
      <c r="A108" s="35" t="s">
        <v>131</v>
      </c>
      <c r="B108" s="258"/>
      <c r="C108" s="99" t="s">
        <v>11</v>
      </c>
      <c r="D108" s="99"/>
      <c r="E108" s="99"/>
      <c r="F108" s="36"/>
      <c r="G108" s="36"/>
      <c r="H108" s="36"/>
      <c r="I108" s="99">
        <f t="shared" si="2"/>
        <v>0</v>
      </c>
      <c r="J108" s="248"/>
      <c r="K108" s="248"/>
      <c r="L108" s="248">
        <f t="shared" si="3"/>
        <v>0</v>
      </c>
      <c r="M108" s="5"/>
    </row>
    <row r="109" spans="1:13" x14ac:dyDescent="0.2">
      <c r="A109" s="4" t="s">
        <v>132</v>
      </c>
      <c r="B109" s="256"/>
      <c r="C109" s="11" t="s">
        <v>7</v>
      </c>
      <c r="D109" s="11"/>
      <c r="E109" s="11"/>
      <c r="F109" s="5"/>
      <c r="G109" s="5"/>
      <c r="H109" s="5"/>
      <c r="I109" s="99">
        <f t="shared" si="2"/>
        <v>0</v>
      </c>
      <c r="J109" s="54"/>
      <c r="K109" s="54"/>
      <c r="L109" s="54"/>
      <c r="M109" s="5"/>
    </row>
    <row r="110" spans="1:13" x14ac:dyDescent="0.2">
      <c r="A110" s="35" t="s">
        <v>133</v>
      </c>
      <c r="B110" s="35"/>
      <c r="C110" s="99" t="s">
        <v>11</v>
      </c>
      <c r="D110" s="99"/>
      <c r="E110" s="99"/>
      <c r="F110" s="36"/>
      <c r="G110" s="36"/>
      <c r="H110" s="36"/>
      <c r="I110" s="99">
        <f t="shared" si="2"/>
        <v>0</v>
      </c>
      <c r="J110" s="248"/>
      <c r="K110" s="248"/>
      <c r="L110" s="248">
        <f t="shared" si="3"/>
        <v>0</v>
      </c>
      <c r="M110" s="5"/>
    </row>
    <row r="111" spans="1:13" x14ac:dyDescent="0.2">
      <c r="A111" s="35" t="s">
        <v>134</v>
      </c>
      <c r="B111" s="35"/>
      <c r="C111" s="99" t="s">
        <v>11</v>
      </c>
      <c r="D111" s="99"/>
      <c r="E111" s="99"/>
      <c r="F111" s="36"/>
      <c r="G111" s="36"/>
      <c r="H111" s="36"/>
      <c r="I111" s="99">
        <f t="shared" si="2"/>
        <v>0</v>
      </c>
      <c r="J111" s="248"/>
      <c r="K111" s="248"/>
      <c r="L111" s="248">
        <f t="shared" si="3"/>
        <v>0</v>
      </c>
      <c r="M111" s="5"/>
    </row>
    <row r="112" spans="1:13" x14ac:dyDescent="0.2">
      <c r="A112" s="4" t="s">
        <v>135</v>
      </c>
      <c r="B112" s="256"/>
      <c r="C112" s="11" t="s">
        <v>7</v>
      </c>
      <c r="D112" s="11"/>
      <c r="E112" s="11"/>
      <c r="F112" s="5"/>
      <c r="G112" s="5"/>
      <c r="H112" s="5"/>
      <c r="I112" s="11">
        <f t="shared" si="2"/>
        <v>0</v>
      </c>
      <c r="J112" s="54"/>
      <c r="K112" s="54"/>
      <c r="L112" s="54"/>
      <c r="M112" s="5"/>
    </row>
    <row r="113" spans="1:13" x14ac:dyDescent="0.2">
      <c r="A113" s="4" t="s">
        <v>136</v>
      </c>
      <c r="B113" s="4"/>
      <c r="C113" s="11" t="s">
        <v>7</v>
      </c>
      <c r="D113" s="11"/>
      <c r="E113" s="11"/>
      <c r="F113" s="5"/>
      <c r="G113" s="5"/>
      <c r="H113" s="5"/>
      <c r="I113" s="11">
        <f t="shared" si="2"/>
        <v>0</v>
      </c>
      <c r="J113" s="54"/>
      <c r="K113" s="54"/>
      <c r="L113" s="54"/>
      <c r="M113" s="5"/>
    </row>
    <row r="114" spans="1:13" ht="15" x14ac:dyDescent="0.25">
      <c r="A114" s="39" t="s">
        <v>137</v>
      </c>
      <c r="B114" s="254"/>
      <c r="C114" s="267" t="s">
        <v>9</v>
      </c>
      <c r="D114" s="267"/>
      <c r="E114" s="267"/>
      <c r="F114" s="40"/>
      <c r="G114" s="147"/>
      <c r="H114" s="147"/>
      <c r="I114" s="148">
        <f t="shared" si="2"/>
        <v>0</v>
      </c>
      <c r="J114" s="148"/>
      <c r="K114" s="148"/>
      <c r="L114" s="250">
        <f t="shared" si="3"/>
        <v>0</v>
      </c>
      <c r="M114" s="5"/>
    </row>
    <row r="115" spans="1:13" x14ac:dyDescent="0.2">
      <c r="A115" s="4" t="s">
        <v>138</v>
      </c>
      <c r="B115" s="4"/>
      <c r="C115" s="11" t="s">
        <v>7</v>
      </c>
      <c r="D115" s="11"/>
      <c r="E115" s="11"/>
      <c r="F115" s="5"/>
      <c r="G115" s="5"/>
      <c r="H115" s="5"/>
      <c r="I115" s="11">
        <f t="shared" si="2"/>
        <v>0</v>
      </c>
      <c r="J115" s="54"/>
      <c r="K115" s="54"/>
      <c r="L115" s="54"/>
      <c r="M115" s="5"/>
    </row>
    <row r="116" spans="1:13" x14ac:dyDescent="0.2">
      <c r="A116" s="4" t="s">
        <v>139</v>
      </c>
      <c r="B116" s="4"/>
      <c r="C116" s="11" t="s">
        <v>7</v>
      </c>
      <c r="D116" s="11"/>
      <c r="E116" s="11"/>
      <c r="F116" s="5"/>
      <c r="G116" s="5"/>
      <c r="H116" s="5"/>
      <c r="I116" s="11">
        <f t="shared" si="2"/>
        <v>0</v>
      </c>
      <c r="J116" s="54"/>
      <c r="K116" s="54"/>
      <c r="L116" s="54"/>
      <c r="M116" s="5"/>
    </row>
    <row r="117" spans="1:13" x14ac:dyDescent="0.2">
      <c r="A117" s="4" t="s">
        <v>140</v>
      </c>
      <c r="B117" s="4"/>
      <c r="C117" s="11" t="s">
        <v>7</v>
      </c>
      <c r="D117" s="11"/>
      <c r="E117" s="11"/>
      <c r="F117" s="5"/>
      <c r="G117" s="5"/>
      <c r="H117" s="5"/>
      <c r="I117" s="11">
        <f t="shared" si="2"/>
        <v>0</v>
      </c>
      <c r="J117" s="54"/>
      <c r="K117" s="54"/>
      <c r="L117" s="54"/>
      <c r="M117" s="5"/>
    </row>
    <row r="118" spans="1:13" x14ac:dyDescent="0.2">
      <c r="A118" s="4" t="s">
        <v>141</v>
      </c>
      <c r="B118" s="4"/>
      <c r="C118" s="11" t="s">
        <v>7</v>
      </c>
      <c r="D118" s="11"/>
      <c r="E118" s="11"/>
      <c r="F118" s="5"/>
      <c r="G118" s="5"/>
      <c r="H118" s="5"/>
      <c r="I118" s="11">
        <f t="shared" si="2"/>
        <v>0</v>
      </c>
      <c r="J118" s="54"/>
      <c r="K118" s="54"/>
      <c r="L118" s="54"/>
      <c r="M118" s="5"/>
    </row>
    <row r="119" spans="1:13" ht="15" x14ac:dyDescent="0.25">
      <c r="A119" s="39" t="s">
        <v>142</v>
      </c>
      <c r="B119" s="39"/>
      <c r="C119" s="267" t="s">
        <v>9</v>
      </c>
      <c r="D119" s="267"/>
      <c r="E119" s="267"/>
      <c r="F119" s="40"/>
      <c r="G119" s="147"/>
      <c r="H119" s="147"/>
      <c r="I119" s="148">
        <f t="shared" si="2"/>
        <v>0</v>
      </c>
      <c r="J119" s="148"/>
      <c r="K119" s="148"/>
      <c r="L119" s="250">
        <f t="shared" si="3"/>
        <v>0</v>
      </c>
      <c r="M119" s="5"/>
    </row>
    <row r="120" spans="1:13" x14ac:dyDescent="0.2">
      <c r="A120" s="4" t="s">
        <v>143</v>
      </c>
      <c r="B120" s="4"/>
      <c r="C120" s="11" t="s">
        <v>7</v>
      </c>
      <c r="D120" s="11"/>
      <c r="E120" s="11"/>
      <c r="F120" s="5"/>
      <c r="G120" s="5"/>
      <c r="H120" s="5"/>
      <c r="I120" s="11">
        <f t="shared" si="2"/>
        <v>0</v>
      </c>
      <c r="J120" s="54"/>
      <c r="K120" s="54"/>
      <c r="L120" s="54"/>
      <c r="M120" s="5"/>
    </row>
    <row r="121" spans="1:13" x14ac:dyDescent="0.2">
      <c r="A121" s="35" t="s">
        <v>144</v>
      </c>
      <c r="B121" s="35"/>
      <c r="C121" s="99" t="s">
        <v>11</v>
      </c>
      <c r="D121" s="99"/>
      <c r="E121" s="99"/>
      <c r="F121" s="36"/>
      <c r="G121" s="36"/>
      <c r="H121" s="36"/>
      <c r="I121" s="99">
        <f t="shared" si="2"/>
        <v>0</v>
      </c>
      <c r="J121" s="248"/>
      <c r="K121" s="248"/>
      <c r="L121" s="248">
        <f t="shared" si="3"/>
        <v>0</v>
      </c>
      <c r="M121" s="5"/>
    </row>
    <row r="122" spans="1:13" x14ac:dyDescent="0.2">
      <c r="A122" s="4" t="s">
        <v>145</v>
      </c>
      <c r="B122" s="4"/>
      <c r="C122" s="11" t="s">
        <v>7</v>
      </c>
      <c r="D122" s="11"/>
      <c r="E122" s="11"/>
      <c r="F122" s="5"/>
      <c r="G122" s="5"/>
      <c r="H122" s="5"/>
      <c r="I122" s="11">
        <f t="shared" si="2"/>
        <v>0</v>
      </c>
      <c r="J122" s="54"/>
      <c r="K122" s="54"/>
      <c r="L122" s="54"/>
      <c r="M122" s="5"/>
    </row>
    <row r="123" spans="1:13" x14ac:dyDescent="0.2">
      <c r="A123" s="4" t="s">
        <v>146</v>
      </c>
      <c r="B123" s="4"/>
      <c r="C123" s="11" t="s">
        <v>7</v>
      </c>
      <c r="D123" s="11"/>
      <c r="E123" s="11"/>
      <c r="F123" s="5"/>
      <c r="G123" s="5"/>
      <c r="H123" s="5"/>
      <c r="I123" s="11">
        <f t="shared" si="2"/>
        <v>0</v>
      </c>
      <c r="J123" s="54"/>
      <c r="K123" s="54"/>
      <c r="L123" s="54"/>
      <c r="M123" s="5"/>
    </row>
    <row r="124" spans="1:13" x14ac:dyDescent="0.2">
      <c r="A124" s="4" t="s">
        <v>147</v>
      </c>
      <c r="B124" s="256"/>
      <c r="C124" s="11" t="s">
        <v>7</v>
      </c>
      <c r="D124" s="11"/>
      <c r="E124" s="11"/>
      <c r="F124" s="5"/>
      <c r="G124" s="5"/>
      <c r="H124" s="5"/>
      <c r="I124" s="11">
        <f t="shared" si="2"/>
        <v>0</v>
      </c>
      <c r="J124" s="54"/>
      <c r="K124" s="54"/>
      <c r="L124" s="54"/>
      <c r="M124" s="5"/>
    </row>
    <row r="125" spans="1:13" x14ac:dyDescent="0.2">
      <c r="A125" s="4" t="s">
        <v>148</v>
      </c>
      <c r="B125" s="4"/>
      <c r="C125" s="11" t="s">
        <v>7</v>
      </c>
      <c r="D125" s="11"/>
      <c r="E125" s="11"/>
      <c r="F125" s="5"/>
      <c r="G125" s="5"/>
      <c r="H125" s="5"/>
      <c r="I125" s="11">
        <f t="shared" si="2"/>
        <v>0</v>
      </c>
      <c r="J125" s="54"/>
      <c r="K125" s="54"/>
      <c r="L125" s="54"/>
      <c r="M125" s="5"/>
    </row>
    <row r="126" spans="1:13" x14ac:dyDescent="0.2">
      <c r="A126" s="4" t="s">
        <v>149</v>
      </c>
      <c r="B126" s="4"/>
      <c r="C126" s="11" t="s">
        <v>7</v>
      </c>
      <c r="D126" s="11"/>
      <c r="E126" s="11"/>
      <c r="F126" s="5"/>
      <c r="G126" s="5"/>
      <c r="H126" s="5"/>
      <c r="I126" s="11">
        <f t="shared" si="2"/>
        <v>0</v>
      </c>
      <c r="J126" s="54"/>
      <c r="K126" s="54"/>
      <c r="L126" s="54"/>
      <c r="M126" s="5"/>
    </row>
    <row r="127" spans="1:13" x14ac:dyDescent="0.2">
      <c r="A127" s="4" t="s">
        <v>150</v>
      </c>
      <c r="B127" s="4"/>
      <c r="C127" s="11" t="s">
        <v>7</v>
      </c>
      <c r="D127" s="11"/>
      <c r="E127" s="11"/>
      <c r="F127" s="5"/>
      <c r="G127" s="5"/>
      <c r="H127" s="5"/>
      <c r="I127" s="11">
        <f t="shared" si="2"/>
        <v>0</v>
      </c>
      <c r="J127" s="54"/>
      <c r="K127" s="54"/>
      <c r="L127" s="54"/>
      <c r="M127" s="5"/>
    </row>
    <row r="128" spans="1:13" x14ac:dyDescent="0.2">
      <c r="A128" s="35" t="s">
        <v>151</v>
      </c>
      <c r="B128" s="35"/>
      <c r="C128" s="99" t="s">
        <v>11</v>
      </c>
      <c r="D128" s="99"/>
      <c r="E128" s="99"/>
      <c r="F128" s="36"/>
      <c r="G128" s="36"/>
      <c r="H128" s="36"/>
      <c r="I128" s="99">
        <f t="shared" si="2"/>
        <v>0</v>
      </c>
      <c r="J128" s="248"/>
      <c r="K128" s="248"/>
      <c r="L128" s="248">
        <f t="shared" si="3"/>
        <v>0</v>
      </c>
      <c r="M128" s="5"/>
    </row>
    <row r="129" spans="1:13" x14ac:dyDescent="0.2">
      <c r="A129" s="35" t="s">
        <v>152</v>
      </c>
      <c r="B129" s="258"/>
      <c r="C129" s="99" t="s">
        <v>11</v>
      </c>
      <c r="D129" s="99"/>
      <c r="E129" s="99"/>
      <c r="F129" s="36"/>
      <c r="G129" s="36"/>
      <c r="H129" s="36"/>
      <c r="I129" s="99">
        <f t="shared" si="2"/>
        <v>0</v>
      </c>
      <c r="J129" s="248"/>
      <c r="K129" s="248"/>
      <c r="L129" s="248">
        <f>I129/3</f>
        <v>0</v>
      </c>
      <c r="M129" s="5"/>
    </row>
    <row r="130" spans="1:13" x14ac:dyDescent="0.2">
      <c r="A130" s="4" t="s">
        <v>153</v>
      </c>
      <c r="B130" s="256"/>
      <c r="C130" s="11" t="s">
        <v>7</v>
      </c>
      <c r="D130" s="11"/>
      <c r="E130" s="11"/>
      <c r="F130" s="5"/>
      <c r="G130" s="5"/>
      <c r="H130" s="5"/>
      <c r="I130" s="11">
        <f t="shared" si="2"/>
        <v>0</v>
      </c>
      <c r="J130" s="54"/>
      <c r="K130" s="54"/>
      <c r="L130" s="54"/>
      <c r="M130" s="5"/>
    </row>
    <row r="131" spans="1:13" x14ac:dyDescent="0.2">
      <c r="A131" s="35" t="s">
        <v>154</v>
      </c>
      <c r="B131" s="35"/>
      <c r="C131" s="99" t="s">
        <v>11</v>
      </c>
      <c r="D131" s="99"/>
      <c r="E131" s="99"/>
      <c r="F131" s="36"/>
      <c r="G131" s="36"/>
      <c r="H131" s="36"/>
      <c r="I131" s="99">
        <f t="shared" si="2"/>
        <v>0</v>
      </c>
      <c r="J131" s="248"/>
      <c r="K131" s="248"/>
      <c r="L131" s="248">
        <f t="shared" si="3"/>
        <v>0</v>
      </c>
      <c r="M131" s="5"/>
    </row>
    <row r="132" spans="1:13" ht="15" x14ac:dyDescent="0.25">
      <c r="A132" s="39" t="s">
        <v>155</v>
      </c>
      <c r="B132" s="39"/>
      <c r="C132" s="267" t="s">
        <v>9</v>
      </c>
      <c r="D132" s="267"/>
      <c r="E132" s="267"/>
      <c r="F132" s="40"/>
      <c r="G132" s="147"/>
      <c r="H132" s="147"/>
      <c r="I132" s="148">
        <f t="shared" ref="I132:I195" si="4">(G132*0.1*D132)+(D132*H132)</f>
        <v>0</v>
      </c>
      <c r="J132" s="148"/>
      <c r="K132" s="148"/>
      <c r="L132" s="250">
        <f t="shared" ref="L132:L195" si="5">I132*0.33</f>
        <v>0</v>
      </c>
      <c r="M132" s="5"/>
    </row>
    <row r="133" spans="1:13" x14ac:dyDescent="0.2">
      <c r="A133" s="4" t="s">
        <v>156</v>
      </c>
      <c r="B133" s="4"/>
      <c r="C133" s="11" t="s">
        <v>7</v>
      </c>
      <c r="D133" s="11"/>
      <c r="E133" s="11"/>
      <c r="F133" s="5"/>
      <c r="G133" s="5"/>
      <c r="H133" s="5"/>
      <c r="I133" s="11">
        <f t="shared" si="4"/>
        <v>0</v>
      </c>
      <c r="J133" s="54"/>
      <c r="K133" s="54"/>
      <c r="L133" s="54"/>
      <c r="M133" s="5"/>
    </row>
    <row r="134" spans="1:13" x14ac:dyDescent="0.2">
      <c r="A134" s="4" t="s">
        <v>157</v>
      </c>
      <c r="B134" s="4"/>
      <c r="C134" s="11" t="s">
        <v>7</v>
      </c>
      <c r="D134" s="11"/>
      <c r="E134" s="11"/>
      <c r="F134" s="5"/>
      <c r="G134" s="5"/>
      <c r="H134" s="5"/>
      <c r="I134" s="11">
        <f t="shared" si="4"/>
        <v>0</v>
      </c>
      <c r="J134" s="54"/>
      <c r="K134" s="54"/>
      <c r="L134" s="54"/>
      <c r="M134" s="5"/>
    </row>
    <row r="135" spans="1:13" x14ac:dyDescent="0.2">
      <c r="A135" s="4" t="s">
        <v>158</v>
      </c>
      <c r="B135" s="4"/>
      <c r="C135" s="11" t="s">
        <v>7</v>
      </c>
      <c r="D135" s="11"/>
      <c r="E135" s="11"/>
      <c r="F135" s="5"/>
      <c r="G135" s="5"/>
      <c r="H135" s="5"/>
      <c r="I135" s="11">
        <f t="shared" si="4"/>
        <v>0</v>
      </c>
      <c r="J135" s="54"/>
      <c r="K135" s="54"/>
      <c r="L135" s="54"/>
      <c r="M135" s="5"/>
    </row>
    <row r="136" spans="1:13" ht="15" x14ac:dyDescent="0.25">
      <c r="A136" s="39" t="s">
        <v>159</v>
      </c>
      <c r="B136" s="39"/>
      <c r="C136" s="267" t="s">
        <v>9</v>
      </c>
      <c r="D136" s="267"/>
      <c r="E136" s="267"/>
      <c r="F136" s="40"/>
      <c r="G136" s="147"/>
      <c r="H136" s="147"/>
      <c r="I136" s="148">
        <f t="shared" si="4"/>
        <v>0</v>
      </c>
      <c r="J136" s="148"/>
      <c r="K136" s="148"/>
      <c r="L136" s="250">
        <f t="shared" si="5"/>
        <v>0</v>
      </c>
      <c r="M136" s="5"/>
    </row>
    <row r="137" spans="1:13" x14ac:dyDescent="0.2">
      <c r="A137" s="35" t="s">
        <v>160</v>
      </c>
      <c r="B137" s="35"/>
      <c r="C137" s="99" t="s">
        <v>11</v>
      </c>
      <c r="D137" s="99"/>
      <c r="E137" s="99"/>
      <c r="F137" s="36"/>
      <c r="G137" s="36"/>
      <c r="H137" s="36"/>
      <c r="I137" s="99">
        <f t="shared" si="4"/>
        <v>0</v>
      </c>
      <c r="J137" s="248"/>
      <c r="K137" s="248"/>
      <c r="L137" s="248">
        <f t="shared" si="5"/>
        <v>0</v>
      </c>
      <c r="M137" s="5"/>
    </row>
    <row r="138" spans="1:13" x14ac:dyDescent="0.2">
      <c r="A138" s="4" t="s">
        <v>161</v>
      </c>
      <c r="B138" s="4"/>
      <c r="C138" s="11" t="s">
        <v>7</v>
      </c>
      <c r="D138" s="11"/>
      <c r="E138" s="11"/>
      <c r="F138" s="5"/>
      <c r="G138" s="5"/>
      <c r="H138" s="5"/>
      <c r="I138" s="11">
        <f t="shared" si="4"/>
        <v>0</v>
      </c>
      <c r="J138" s="54"/>
      <c r="K138" s="54"/>
      <c r="L138" s="54"/>
      <c r="M138" s="5"/>
    </row>
    <row r="139" spans="1:13" x14ac:dyDescent="0.2">
      <c r="A139" s="4" t="s">
        <v>162</v>
      </c>
      <c r="B139" s="4"/>
      <c r="C139" s="11" t="s">
        <v>7</v>
      </c>
      <c r="D139" s="11"/>
      <c r="E139" s="11"/>
      <c r="F139" s="5"/>
      <c r="G139" s="5"/>
      <c r="H139" s="5"/>
      <c r="I139" s="11">
        <f t="shared" si="4"/>
        <v>0</v>
      </c>
      <c r="J139" s="54"/>
      <c r="K139" s="54"/>
      <c r="L139" s="54"/>
      <c r="M139" s="5"/>
    </row>
    <row r="140" spans="1:13" x14ac:dyDescent="0.2">
      <c r="A140" s="35" t="s">
        <v>163</v>
      </c>
      <c r="B140" s="35"/>
      <c r="C140" s="99" t="s">
        <v>11</v>
      </c>
      <c r="D140" s="99"/>
      <c r="E140" s="99"/>
      <c r="F140" s="36"/>
      <c r="G140" s="36"/>
      <c r="H140" s="36"/>
      <c r="I140" s="99">
        <f t="shared" si="4"/>
        <v>0</v>
      </c>
      <c r="J140" s="248"/>
      <c r="K140" s="248"/>
      <c r="L140" s="248">
        <f t="shared" si="5"/>
        <v>0</v>
      </c>
      <c r="M140" s="5"/>
    </row>
    <row r="141" spans="1:13" x14ac:dyDescent="0.2">
      <c r="A141" s="4" t="s">
        <v>164</v>
      </c>
      <c r="B141" s="4"/>
      <c r="C141" s="11" t="s">
        <v>7</v>
      </c>
      <c r="D141" s="11"/>
      <c r="E141" s="11"/>
      <c r="F141" s="5"/>
      <c r="G141" s="5"/>
      <c r="H141" s="5"/>
      <c r="I141" s="11">
        <f t="shared" si="4"/>
        <v>0</v>
      </c>
      <c r="J141" s="54"/>
      <c r="K141" s="54"/>
      <c r="L141" s="54"/>
      <c r="M141" s="5"/>
    </row>
    <row r="142" spans="1:13" x14ac:dyDescent="0.2">
      <c r="A142" s="35" t="s">
        <v>165</v>
      </c>
      <c r="B142" s="35"/>
      <c r="C142" s="99" t="s">
        <v>11</v>
      </c>
      <c r="D142" s="99"/>
      <c r="E142" s="99"/>
      <c r="F142" s="36"/>
      <c r="G142" s="36"/>
      <c r="H142" s="36"/>
      <c r="I142" s="99">
        <f t="shared" si="4"/>
        <v>0</v>
      </c>
      <c r="J142" s="248"/>
      <c r="K142" s="248"/>
      <c r="L142" s="248">
        <f t="shared" si="5"/>
        <v>0</v>
      </c>
      <c r="M142" s="5"/>
    </row>
    <row r="143" spans="1:13" x14ac:dyDescent="0.2">
      <c r="A143" s="35" t="s">
        <v>166</v>
      </c>
      <c r="B143" s="35"/>
      <c r="C143" s="99" t="s">
        <v>11</v>
      </c>
      <c r="D143" s="99"/>
      <c r="E143" s="99"/>
      <c r="F143" s="36"/>
      <c r="G143" s="36"/>
      <c r="H143" s="36"/>
      <c r="I143" s="99"/>
      <c r="J143" s="248"/>
      <c r="K143" s="248"/>
      <c r="L143" s="248"/>
      <c r="M143" s="5"/>
    </row>
    <row r="144" spans="1:13" x14ac:dyDescent="0.2">
      <c r="A144" s="4" t="s">
        <v>167</v>
      </c>
      <c r="B144" s="4"/>
      <c r="C144" s="11" t="s">
        <v>7</v>
      </c>
      <c r="D144" s="11"/>
      <c r="E144" s="11"/>
      <c r="F144" s="5"/>
      <c r="G144" s="5"/>
      <c r="H144" s="5"/>
      <c r="I144" s="11">
        <f t="shared" si="4"/>
        <v>0</v>
      </c>
      <c r="J144" s="54"/>
      <c r="K144" s="54"/>
      <c r="L144" s="54">
        <f t="shared" si="5"/>
        <v>0</v>
      </c>
      <c r="M144" s="5"/>
    </row>
    <row r="145" spans="1:13" x14ac:dyDescent="0.2">
      <c r="A145" s="35" t="s">
        <v>168</v>
      </c>
      <c r="B145" s="35"/>
      <c r="C145" s="99" t="s">
        <v>11</v>
      </c>
      <c r="D145" s="99"/>
      <c r="E145" s="99"/>
      <c r="F145" s="36"/>
      <c r="G145" s="36"/>
      <c r="H145" s="36"/>
      <c r="I145" s="99">
        <f t="shared" si="4"/>
        <v>0</v>
      </c>
      <c r="J145" s="248"/>
      <c r="K145" s="248"/>
      <c r="L145" s="248">
        <f t="shared" si="5"/>
        <v>0</v>
      </c>
      <c r="M145" s="5"/>
    </row>
    <row r="146" spans="1:13" ht="15" x14ac:dyDescent="0.25">
      <c r="A146" s="39" t="s">
        <v>169</v>
      </c>
      <c r="B146" s="39"/>
      <c r="C146" s="267" t="s">
        <v>9</v>
      </c>
      <c r="D146" s="267"/>
      <c r="E146" s="267"/>
      <c r="F146" s="40"/>
      <c r="G146" s="147"/>
      <c r="H146" s="147"/>
      <c r="I146" s="148">
        <f t="shared" si="4"/>
        <v>0</v>
      </c>
      <c r="J146" s="148"/>
      <c r="K146" s="148"/>
      <c r="L146" s="250">
        <f t="shared" si="5"/>
        <v>0</v>
      </c>
      <c r="M146" s="5"/>
    </row>
    <row r="147" spans="1:13" ht="15" x14ac:dyDescent="0.25">
      <c r="A147" s="39" t="s">
        <v>170</v>
      </c>
      <c r="B147" s="39"/>
      <c r="C147" s="267" t="s">
        <v>9</v>
      </c>
      <c r="D147" s="267"/>
      <c r="E147" s="267"/>
      <c r="F147" s="40"/>
      <c r="G147" s="147"/>
      <c r="H147" s="147"/>
      <c r="I147" s="148">
        <f t="shared" si="4"/>
        <v>0</v>
      </c>
      <c r="J147" s="148"/>
      <c r="K147" s="148"/>
      <c r="L147" s="250">
        <f t="shared" si="5"/>
        <v>0</v>
      </c>
      <c r="M147" s="5"/>
    </row>
    <row r="148" spans="1:13" x14ac:dyDescent="0.2">
      <c r="A148" s="37" t="s">
        <v>171</v>
      </c>
      <c r="B148" s="37"/>
      <c r="C148" s="266" t="s">
        <v>11</v>
      </c>
      <c r="D148" s="266"/>
      <c r="E148" s="266"/>
      <c r="F148" s="38"/>
      <c r="G148" s="36"/>
      <c r="H148" s="36"/>
      <c r="I148" s="99">
        <f t="shared" si="4"/>
        <v>0</v>
      </c>
      <c r="J148" s="248"/>
      <c r="K148" s="248"/>
      <c r="L148" s="248">
        <f t="shared" si="5"/>
        <v>0</v>
      </c>
      <c r="M148" s="5"/>
    </row>
    <row r="149" spans="1:13" x14ac:dyDescent="0.2">
      <c r="A149" s="35" t="s">
        <v>172</v>
      </c>
      <c r="B149" s="35"/>
      <c r="C149" s="99" t="s">
        <v>11</v>
      </c>
      <c r="D149" s="99"/>
      <c r="E149" s="99"/>
      <c r="F149" s="36"/>
      <c r="G149" s="36"/>
      <c r="H149" s="36"/>
      <c r="I149" s="99">
        <f t="shared" si="4"/>
        <v>0</v>
      </c>
      <c r="J149" s="248"/>
      <c r="K149" s="248"/>
      <c r="L149" s="248">
        <f t="shared" si="5"/>
        <v>0</v>
      </c>
      <c r="M149" s="5"/>
    </row>
    <row r="150" spans="1:13" x14ac:dyDescent="0.2">
      <c r="A150" s="4" t="s">
        <v>173</v>
      </c>
      <c r="B150" s="4"/>
      <c r="C150" s="11" t="s">
        <v>7</v>
      </c>
      <c r="D150" s="11"/>
      <c r="E150" s="11"/>
      <c r="F150" s="5"/>
      <c r="G150" s="5"/>
      <c r="H150" s="5"/>
      <c r="I150" s="11">
        <f t="shared" si="4"/>
        <v>0</v>
      </c>
      <c r="J150" s="54"/>
      <c r="K150" s="54"/>
      <c r="L150" s="54"/>
      <c r="M150" s="5"/>
    </row>
    <row r="151" spans="1:13" x14ac:dyDescent="0.2">
      <c r="A151" s="4" t="s">
        <v>174</v>
      </c>
      <c r="B151" s="4"/>
      <c r="C151" s="11" t="s">
        <v>7</v>
      </c>
      <c r="D151" s="11"/>
      <c r="E151" s="11"/>
      <c r="F151" s="5"/>
      <c r="G151" s="5"/>
      <c r="H151" s="5"/>
      <c r="I151" s="11">
        <f t="shared" si="4"/>
        <v>0</v>
      </c>
      <c r="J151" s="54"/>
      <c r="K151" s="54"/>
      <c r="L151" s="54"/>
      <c r="M151" s="5"/>
    </row>
    <row r="152" spans="1:13" ht="15" x14ac:dyDescent="0.25">
      <c r="A152" s="39" t="s">
        <v>175</v>
      </c>
      <c r="B152" s="254"/>
      <c r="C152" s="267" t="s">
        <v>9</v>
      </c>
      <c r="D152" s="267"/>
      <c r="E152" s="267"/>
      <c r="F152" s="40"/>
      <c r="G152" s="147"/>
      <c r="H152" s="147"/>
      <c r="I152" s="148">
        <f t="shared" si="4"/>
        <v>0</v>
      </c>
      <c r="J152" s="148"/>
      <c r="K152" s="148"/>
      <c r="L152" s="250">
        <f t="shared" si="5"/>
        <v>0</v>
      </c>
      <c r="M152" s="5"/>
    </row>
    <row r="153" spans="1:13" ht="15" x14ac:dyDescent="0.25">
      <c r="A153" s="39" t="s">
        <v>176</v>
      </c>
      <c r="B153" s="39"/>
      <c r="C153" s="267" t="s">
        <v>9</v>
      </c>
      <c r="D153" s="267"/>
      <c r="E153" s="267"/>
      <c r="F153" s="40"/>
      <c r="G153" s="147"/>
      <c r="H153" s="147"/>
      <c r="I153" s="148">
        <f t="shared" si="4"/>
        <v>0</v>
      </c>
      <c r="J153" s="148"/>
      <c r="K153" s="148"/>
      <c r="L153" s="250">
        <f t="shared" si="5"/>
        <v>0</v>
      </c>
      <c r="M153" s="5"/>
    </row>
    <row r="154" spans="1:13" x14ac:dyDescent="0.2">
      <c r="A154" s="41" t="s">
        <v>177</v>
      </c>
      <c r="B154" s="306"/>
      <c r="C154" s="268" t="s">
        <v>7</v>
      </c>
      <c r="D154" s="268"/>
      <c r="E154" s="268"/>
      <c r="F154" s="42"/>
      <c r="G154" s="5"/>
      <c r="H154" s="5"/>
      <c r="I154" s="11">
        <f t="shared" si="4"/>
        <v>0</v>
      </c>
      <c r="J154" s="54"/>
      <c r="K154" s="54"/>
      <c r="L154" s="54"/>
      <c r="M154" s="5"/>
    </row>
    <row r="155" spans="1:13" ht="15" x14ac:dyDescent="0.25">
      <c r="A155" s="39" t="s">
        <v>178</v>
      </c>
      <c r="B155" s="39"/>
      <c r="C155" s="267" t="s">
        <v>9</v>
      </c>
      <c r="D155" s="267"/>
      <c r="E155" s="267"/>
      <c r="F155" s="40"/>
      <c r="G155" s="147"/>
      <c r="H155" s="147"/>
      <c r="I155" s="148">
        <f t="shared" si="4"/>
        <v>0</v>
      </c>
      <c r="J155" s="148"/>
      <c r="K155" s="148"/>
      <c r="L155" s="250">
        <f t="shared" si="5"/>
        <v>0</v>
      </c>
      <c r="M155" s="5"/>
    </row>
    <row r="156" spans="1:13" ht="15" x14ac:dyDescent="0.25">
      <c r="A156" s="39" t="s">
        <v>179</v>
      </c>
      <c r="B156" s="39"/>
      <c r="C156" s="267" t="s">
        <v>9</v>
      </c>
      <c r="D156" s="267"/>
      <c r="E156" s="267"/>
      <c r="F156" s="40"/>
      <c r="G156" s="147"/>
      <c r="H156" s="147"/>
      <c r="I156" s="148">
        <f t="shared" si="4"/>
        <v>0</v>
      </c>
      <c r="J156" s="148"/>
      <c r="K156" s="148"/>
      <c r="L156" s="250">
        <f t="shared" si="5"/>
        <v>0</v>
      </c>
      <c r="M156" s="5"/>
    </row>
    <row r="157" spans="1:13" x14ac:dyDescent="0.2">
      <c r="A157" s="4" t="s">
        <v>180</v>
      </c>
      <c r="B157" s="4"/>
      <c r="C157" s="11" t="s">
        <v>7</v>
      </c>
      <c r="D157" s="11"/>
      <c r="E157" s="11"/>
      <c r="F157" s="5"/>
      <c r="G157" s="5"/>
      <c r="H157" s="5"/>
      <c r="I157" s="11">
        <f t="shared" si="4"/>
        <v>0</v>
      </c>
      <c r="J157" s="54"/>
      <c r="K157" s="54"/>
      <c r="L157" s="54"/>
      <c r="M157" s="5"/>
    </row>
    <row r="158" spans="1:13" x14ac:dyDescent="0.2">
      <c r="A158" s="35" t="s">
        <v>181</v>
      </c>
      <c r="B158" s="258"/>
      <c r="C158" s="99" t="s">
        <v>11</v>
      </c>
      <c r="D158" s="99"/>
      <c r="E158" s="99"/>
      <c r="F158" s="36"/>
      <c r="G158" s="36"/>
      <c r="H158" s="36"/>
      <c r="I158" s="99">
        <f t="shared" si="4"/>
        <v>0</v>
      </c>
      <c r="J158" s="248"/>
      <c r="K158" s="248"/>
      <c r="L158" s="248">
        <f t="shared" si="5"/>
        <v>0</v>
      </c>
      <c r="M158" s="5"/>
    </row>
    <row r="159" spans="1:13" x14ac:dyDescent="0.2">
      <c r="A159" s="4" t="s">
        <v>182</v>
      </c>
      <c r="B159" s="4"/>
      <c r="C159" s="11" t="s">
        <v>7</v>
      </c>
      <c r="D159" s="11"/>
      <c r="E159" s="11"/>
      <c r="F159" s="5"/>
      <c r="G159" s="5"/>
      <c r="H159" s="5"/>
      <c r="I159" s="11">
        <f t="shared" si="4"/>
        <v>0</v>
      </c>
      <c r="J159" s="54"/>
      <c r="K159" s="54"/>
      <c r="L159" s="54"/>
      <c r="M159" s="5"/>
    </row>
    <row r="160" spans="1:13" ht="15" x14ac:dyDescent="0.25">
      <c r="A160" s="39" t="s">
        <v>183</v>
      </c>
      <c r="B160" s="39"/>
      <c r="C160" s="267" t="s">
        <v>9</v>
      </c>
      <c r="D160" s="267"/>
      <c r="E160" s="267"/>
      <c r="F160" s="40"/>
      <c r="G160" s="147"/>
      <c r="H160" s="147"/>
      <c r="I160" s="148">
        <f t="shared" si="4"/>
        <v>0</v>
      </c>
      <c r="J160" s="148"/>
      <c r="K160" s="148"/>
      <c r="L160" s="250">
        <f t="shared" si="5"/>
        <v>0</v>
      </c>
      <c r="M160" s="5"/>
    </row>
    <row r="161" spans="1:13" x14ac:dyDescent="0.2">
      <c r="A161" s="4" t="s">
        <v>184</v>
      </c>
      <c r="B161" s="4"/>
      <c r="C161" s="11" t="s">
        <v>7</v>
      </c>
      <c r="D161" s="11"/>
      <c r="E161" s="11"/>
      <c r="F161" s="5"/>
      <c r="G161" s="5"/>
      <c r="H161" s="5"/>
      <c r="I161" s="11">
        <f t="shared" si="4"/>
        <v>0</v>
      </c>
      <c r="J161" s="54"/>
      <c r="K161" s="54"/>
      <c r="L161" s="54"/>
      <c r="M161" s="5"/>
    </row>
    <row r="162" spans="1:13" x14ac:dyDescent="0.2">
      <c r="A162" s="4" t="s">
        <v>185</v>
      </c>
      <c r="B162" s="4"/>
      <c r="C162" s="11" t="s">
        <v>7</v>
      </c>
      <c r="D162" s="11"/>
      <c r="E162" s="11"/>
      <c r="F162" s="5"/>
      <c r="G162" s="5"/>
      <c r="H162" s="5"/>
      <c r="I162" s="11">
        <f t="shared" si="4"/>
        <v>0</v>
      </c>
      <c r="J162" s="54"/>
      <c r="K162" s="54"/>
      <c r="L162" s="54"/>
      <c r="M162" s="5"/>
    </row>
    <row r="163" spans="1:13" ht="15" x14ac:dyDescent="0.25">
      <c r="A163" s="39" t="s">
        <v>186</v>
      </c>
      <c r="B163" s="254"/>
      <c r="C163" s="267" t="s">
        <v>9</v>
      </c>
      <c r="D163" s="267"/>
      <c r="E163" s="267"/>
      <c r="F163" s="40"/>
      <c r="G163" s="147"/>
      <c r="H163" s="147"/>
      <c r="I163" s="148">
        <f t="shared" si="4"/>
        <v>0</v>
      </c>
      <c r="J163" s="148"/>
      <c r="K163" s="148"/>
      <c r="L163" s="250">
        <f t="shared" si="5"/>
        <v>0</v>
      </c>
      <c r="M163" s="5"/>
    </row>
    <row r="164" spans="1:13" x14ac:dyDescent="0.2">
      <c r="A164" s="4" t="s">
        <v>187</v>
      </c>
      <c r="B164" s="4"/>
      <c r="C164" s="11" t="s">
        <v>7</v>
      </c>
      <c r="D164" s="11"/>
      <c r="E164" s="11"/>
      <c r="F164" s="5"/>
      <c r="G164" s="5"/>
      <c r="H164" s="5"/>
      <c r="I164" s="11">
        <f t="shared" si="4"/>
        <v>0</v>
      </c>
      <c r="J164" s="54"/>
      <c r="K164" s="54"/>
      <c r="L164" s="54"/>
      <c r="M164" s="5"/>
    </row>
    <row r="165" spans="1:13" ht="15" x14ac:dyDescent="0.25">
      <c r="A165" s="39" t="s">
        <v>188</v>
      </c>
      <c r="B165" s="39"/>
      <c r="C165" s="267" t="s">
        <v>9</v>
      </c>
      <c r="D165" s="267"/>
      <c r="E165" s="267"/>
      <c r="F165" s="40"/>
      <c r="G165" s="147"/>
      <c r="H165" s="147"/>
      <c r="I165" s="148">
        <f t="shared" si="4"/>
        <v>0</v>
      </c>
      <c r="J165" s="148"/>
      <c r="K165" s="148"/>
      <c r="L165" s="250">
        <f t="shared" si="5"/>
        <v>0</v>
      </c>
      <c r="M165" s="5"/>
    </row>
    <row r="166" spans="1:13" x14ac:dyDescent="0.2">
      <c r="A166" s="4" t="s">
        <v>189</v>
      </c>
      <c r="B166" s="4"/>
      <c r="C166" s="11" t="s">
        <v>7</v>
      </c>
      <c r="D166" s="11"/>
      <c r="E166" s="11"/>
      <c r="F166" s="5"/>
      <c r="G166" s="5"/>
      <c r="H166" s="5"/>
      <c r="I166" s="11">
        <f t="shared" si="4"/>
        <v>0</v>
      </c>
      <c r="J166" s="54"/>
      <c r="K166" s="54"/>
      <c r="L166" s="54"/>
      <c r="M166" s="5"/>
    </row>
    <row r="167" spans="1:13" x14ac:dyDescent="0.2">
      <c r="A167" s="35" t="s">
        <v>190</v>
      </c>
      <c r="B167" s="35"/>
      <c r="C167" s="99" t="s">
        <v>11</v>
      </c>
      <c r="D167" s="99"/>
      <c r="E167" s="99"/>
      <c r="F167" s="36"/>
      <c r="G167" s="36"/>
      <c r="H167" s="36"/>
      <c r="I167" s="99">
        <f t="shared" si="4"/>
        <v>0</v>
      </c>
      <c r="J167" s="248"/>
      <c r="K167" s="248"/>
      <c r="L167" s="248">
        <f t="shared" si="5"/>
        <v>0</v>
      </c>
      <c r="M167" s="5"/>
    </row>
    <row r="168" spans="1:13" x14ac:dyDescent="0.2">
      <c r="A168" s="4" t="s">
        <v>191</v>
      </c>
      <c r="B168" s="4"/>
      <c r="C168" s="11" t="s">
        <v>7</v>
      </c>
      <c r="D168" s="11"/>
      <c r="E168" s="11"/>
      <c r="F168" s="5"/>
      <c r="G168" s="5"/>
      <c r="H168" s="5"/>
      <c r="I168" s="11">
        <f t="shared" si="4"/>
        <v>0</v>
      </c>
      <c r="J168" s="54"/>
      <c r="K168" s="54"/>
      <c r="L168" s="54"/>
      <c r="M168" s="5"/>
    </row>
    <row r="169" spans="1:13" x14ac:dyDescent="0.2">
      <c r="A169" s="35" t="s">
        <v>192</v>
      </c>
      <c r="B169" s="258"/>
      <c r="C169" s="99" t="s">
        <v>11</v>
      </c>
      <c r="D169" s="99"/>
      <c r="E169" s="99"/>
      <c r="F169" s="36"/>
      <c r="G169" s="36"/>
      <c r="H169" s="36"/>
      <c r="I169" s="99">
        <f t="shared" si="4"/>
        <v>0</v>
      </c>
      <c r="J169" s="248"/>
      <c r="K169" s="248"/>
      <c r="L169" s="248">
        <f t="shared" si="5"/>
        <v>0</v>
      </c>
      <c r="M169" s="5"/>
    </row>
    <row r="170" spans="1:13" x14ac:dyDescent="0.2">
      <c r="A170" s="35" t="s">
        <v>193</v>
      </c>
      <c r="B170" s="35"/>
      <c r="C170" s="99" t="s">
        <v>11</v>
      </c>
      <c r="D170" s="99"/>
      <c r="E170" s="99"/>
      <c r="F170" s="36"/>
      <c r="G170" s="36"/>
      <c r="H170" s="36"/>
      <c r="I170" s="99">
        <f t="shared" si="4"/>
        <v>0</v>
      </c>
      <c r="J170" s="248"/>
      <c r="K170" s="248"/>
      <c r="L170" s="248">
        <f t="shared" si="5"/>
        <v>0</v>
      </c>
      <c r="M170" s="5"/>
    </row>
    <row r="171" spans="1:13" x14ac:dyDescent="0.2">
      <c r="A171" s="4" t="s">
        <v>194</v>
      </c>
      <c r="B171" s="4"/>
      <c r="C171" s="11" t="s">
        <v>7</v>
      </c>
      <c r="D171" s="11"/>
      <c r="E171" s="11"/>
      <c r="F171" s="5"/>
      <c r="G171" s="5"/>
      <c r="H171" s="5"/>
      <c r="I171" s="11">
        <f t="shared" si="4"/>
        <v>0</v>
      </c>
      <c r="J171" s="54"/>
      <c r="K171" s="54"/>
      <c r="L171" s="54"/>
      <c r="M171" s="5"/>
    </row>
    <row r="172" spans="1:13" x14ac:dyDescent="0.2">
      <c r="A172" s="4" t="s">
        <v>195</v>
      </c>
      <c r="B172" s="4"/>
      <c r="C172" s="11" t="s">
        <v>7</v>
      </c>
      <c r="D172" s="11"/>
      <c r="E172" s="11"/>
      <c r="F172" s="5"/>
      <c r="G172" s="5"/>
      <c r="H172" s="5"/>
      <c r="I172" s="11">
        <f t="shared" si="4"/>
        <v>0</v>
      </c>
      <c r="J172" s="54"/>
      <c r="K172" s="54"/>
      <c r="L172" s="54"/>
      <c r="M172" s="5"/>
    </row>
    <row r="173" spans="1:13" x14ac:dyDescent="0.2">
      <c r="A173" s="35" t="s">
        <v>196</v>
      </c>
      <c r="B173" s="35"/>
      <c r="C173" s="99" t="s">
        <v>11</v>
      </c>
      <c r="D173" s="99"/>
      <c r="E173" s="99"/>
      <c r="F173" s="36"/>
      <c r="G173" s="36"/>
      <c r="H173" s="36"/>
      <c r="I173" s="99">
        <f t="shared" si="4"/>
        <v>0</v>
      </c>
      <c r="J173" s="248"/>
      <c r="K173" s="248"/>
      <c r="L173" s="248">
        <f t="shared" si="5"/>
        <v>0</v>
      </c>
      <c r="M173" s="5"/>
    </row>
    <row r="174" spans="1:13" ht="15" x14ac:dyDescent="0.25">
      <c r="A174" s="39" t="s">
        <v>197</v>
      </c>
      <c r="B174" s="39"/>
      <c r="C174" s="267" t="s">
        <v>9</v>
      </c>
      <c r="D174" s="267"/>
      <c r="E174" s="267"/>
      <c r="F174" s="40"/>
      <c r="G174" s="147"/>
      <c r="H174" s="147"/>
      <c r="I174" s="148">
        <f t="shared" si="4"/>
        <v>0</v>
      </c>
      <c r="J174" s="148"/>
      <c r="K174" s="148"/>
      <c r="L174" s="250">
        <f t="shared" si="5"/>
        <v>0</v>
      </c>
      <c r="M174" s="5"/>
    </row>
    <row r="175" spans="1:13" ht="15" x14ac:dyDescent="0.25">
      <c r="A175" s="39" t="s">
        <v>198</v>
      </c>
      <c r="B175" s="39"/>
      <c r="C175" s="267" t="s">
        <v>9</v>
      </c>
      <c r="D175" s="267"/>
      <c r="E175" s="267"/>
      <c r="F175" s="40"/>
      <c r="G175" s="147"/>
      <c r="H175" s="147"/>
      <c r="I175" s="148">
        <f t="shared" si="4"/>
        <v>0</v>
      </c>
      <c r="J175" s="148"/>
      <c r="K175" s="148"/>
      <c r="L175" s="250">
        <f t="shared" si="5"/>
        <v>0</v>
      </c>
      <c r="M175" s="5"/>
    </row>
    <row r="176" spans="1:13" x14ac:dyDescent="0.2">
      <c r="A176" s="4" t="s">
        <v>199</v>
      </c>
      <c r="B176" s="4"/>
      <c r="C176" s="11" t="s">
        <v>7</v>
      </c>
      <c r="D176" s="11"/>
      <c r="E176" s="11"/>
      <c r="F176" s="5"/>
      <c r="G176" s="5"/>
      <c r="H176" s="5"/>
      <c r="I176" s="11">
        <f t="shared" si="4"/>
        <v>0</v>
      </c>
      <c r="J176" s="54"/>
      <c r="K176" s="54"/>
      <c r="L176" s="54"/>
      <c r="M176" s="5"/>
    </row>
    <row r="177" spans="1:13" ht="15" x14ac:dyDescent="0.25">
      <c r="A177" s="39" t="s">
        <v>200</v>
      </c>
      <c r="B177" s="39"/>
      <c r="C177" s="267" t="s">
        <v>9</v>
      </c>
      <c r="D177" s="267"/>
      <c r="E177" s="267"/>
      <c r="F177" s="40"/>
      <c r="G177" s="147"/>
      <c r="H177" s="147"/>
      <c r="I177" s="148">
        <f t="shared" si="4"/>
        <v>0</v>
      </c>
      <c r="J177" s="148"/>
      <c r="K177" s="148"/>
      <c r="L177" s="250">
        <f t="shared" si="5"/>
        <v>0</v>
      </c>
      <c r="M177" s="5"/>
    </row>
    <row r="178" spans="1:13" x14ac:dyDescent="0.2">
      <c r="A178" s="35" t="s">
        <v>201</v>
      </c>
      <c r="B178" s="35"/>
      <c r="C178" s="99" t="s">
        <v>11</v>
      </c>
      <c r="D178" s="99"/>
      <c r="E178" s="99"/>
      <c r="F178" s="36"/>
      <c r="G178" s="36"/>
      <c r="H178" s="36"/>
      <c r="I178" s="99">
        <f t="shared" si="4"/>
        <v>0</v>
      </c>
      <c r="J178" s="248"/>
      <c r="K178" s="248"/>
      <c r="L178" s="248">
        <f t="shared" si="5"/>
        <v>0</v>
      </c>
      <c r="M178" s="5"/>
    </row>
    <row r="179" spans="1:13" x14ac:dyDescent="0.2">
      <c r="A179" s="35" t="s">
        <v>202</v>
      </c>
      <c r="B179" s="35"/>
      <c r="C179" s="99" t="s">
        <v>11</v>
      </c>
      <c r="D179" s="99"/>
      <c r="E179" s="99"/>
      <c r="F179" s="36"/>
      <c r="G179" s="36"/>
      <c r="H179" s="36"/>
      <c r="I179" s="99">
        <f t="shared" si="4"/>
        <v>0</v>
      </c>
      <c r="J179" s="248"/>
      <c r="K179" s="248"/>
      <c r="L179" s="248">
        <f t="shared" si="5"/>
        <v>0</v>
      </c>
      <c r="M179" s="5"/>
    </row>
    <row r="180" spans="1:13" ht="15" x14ac:dyDescent="0.25">
      <c r="A180" s="39" t="s">
        <v>203</v>
      </c>
      <c r="B180" s="39"/>
      <c r="C180" s="267" t="s">
        <v>9</v>
      </c>
      <c r="D180" s="267"/>
      <c r="E180" s="267"/>
      <c r="F180" s="40"/>
      <c r="G180" s="147"/>
      <c r="H180" s="147"/>
      <c r="I180" s="148">
        <f t="shared" si="4"/>
        <v>0</v>
      </c>
      <c r="J180" s="148"/>
      <c r="K180" s="148"/>
      <c r="L180" s="250">
        <f t="shared" si="5"/>
        <v>0</v>
      </c>
      <c r="M180" s="5"/>
    </row>
    <row r="181" spans="1:13" x14ac:dyDescent="0.2">
      <c r="A181" s="4" t="s">
        <v>204</v>
      </c>
      <c r="B181" s="4"/>
      <c r="C181" s="11" t="s">
        <v>7</v>
      </c>
      <c r="D181" s="11"/>
      <c r="E181" s="11"/>
      <c r="F181" s="5"/>
      <c r="G181" s="5"/>
      <c r="H181" s="5"/>
      <c r="I181" s="11">
        <f t="shared" si="4"/>
        <v>0</v>
      </c>
      <c r="J181" s="54"/>
      <c r="K181" s="54"/>
      <c r="L181" s="54"/>
      <c r="M181" s="5"/>
    </row>
    <row r="182" spans="1:13" x14ac:dyDescent="0.2">
      <c r="A182" s="35" t="s">
        <v>205</v>
      </c>
      <c r="B182" s="35"/>
      <c r="C182" s="99" t="s">
        <v>11</v>
      </c>
      <c r="D182" s="99"/>
      <c r="E182" s="99"/>
      <c r="F182" s="36"/>
      <c r="G182" s="36"/>
      <c r="H182" s="36"/>
      <c r="I182" s="99">
        <f t="shared" si="4"/>
        <v>0</v>
      </c>
      <c r="J182" s="248"/>
      <c r="K182" s="248"/>
      <c r="L182" s="248">
        <f t="shared" si="5"/>
        <v>0</v>
      </c>
      <c r="M182" s="5"/>
    </row>
    <row r="183" spans="1:13" x14ac:dyDescent="0.2">
      <c r="A183" s="4" t="s">
        <v>206</v>
      </c>
      <c r="B183" s="4"/>
      <c r="C183" s="11" t="s">
        <v>7</v>
      </c>
      <c r="D183" s="11"/>
      <c r="E183" s="11"/>
      <c r="F183" s="5"/>
      <c r="G183" s="5"/>
      <c r="H183" s="5"/>
      <c r="I183" s="11">
        <f t="shared" si="4"/>
        <v>0</v>
      </c>
      <c r="J183" s="54"/>
      <c r="K183" s="54"/>
      <c r="L183" s="54"/>
      <c r="M183" s="5"/>
    </row>
    <row r="184" spans="1:13" x14ac:dyDescent="0.2">
      <c r="A184" s="4" t="s">
        <v>207</v>
      </c>
      <c r="B184" s="4"/>
      <c r="C184" s="11" t="s">
        <v>7</v>
      </c>
      <c r="D184" s="11"/>
      <c r="E184" s="11"/>
      <c r="F184" s="5"/>
      <c r="G184" s="5"/>
      <c r="H184" s="5"/>
      <c r="I184" s="11">
        <f t="shared" si="4"/>
        <v>0</v>
      </c>
      <c r="J184" s="54"/>
      <c r="K184" s="54"/>
      <c r="L184" s="54"/>
      <c r="M184" s="5"/>
    </row>
    <row r="185" spans="1:13" x14ac:dyDescent="0.2">
      <c r="A185" s="4" t="s">
        <v>208</v>
      </c>
      <c r="B185" s="4"/>
      <c r="C185" s="11" t="s">
        <v>7</v>
      </c>
      <c r="D185" s="11"/>
      <c r="E185" s="11"/>
      <c r="F185" s="5"/>
      <c r="G185" s="5"/>
      <c r="H185" s="5"/>
      <c r="I185" s="11">
        <f t="shared" si="4"/>
        <v>0</v>
      </c>
      <c r="J185" s="54"/>
      <c r="K185" s="54"/>
      <c r="L185" s="54"/>
      <c r="M185" s="5"/>
    </row>
    <row r="186" spans="1:13" ht="15" x14ac:dyDescent="0.25">
      <c r="A186" s="39" t="s">
        <v>209</v>
      </c>
      <c r="B186" s="39"/>
      <c r="C186" s="267" t="s">
        <v>9</v>
      </c>
      <c r="D186" s="267"/>
      <c r="E186" s="267"/>
      <c r="F186" s="40"/>
      <c r="G186" s="147"/>
      <c r="H186" s="147"/>
      <c r="I186" s="148">
        <f t="shared" si="4"/>
        <v>0</v>
      </c>
      <c r="J186" s="148"/>
      <c r="K186" s="148"/>
      <c r="L186" s="250">
        <f t="shared" si="5"/>
        <v>0</v>
      </c>
      <c r="M186" s="5"/>
    </row>
    <row r="187" spans="1:13" x14ac:dyDescent="0.2">
      <c r="A187" s="4" t="s">
        <v>210</v>
      </c>
      <c r="B187" s="4"/>
      <c r="C187" s="11" t="s">
        <v>7</v>
      </c>
      <c r="D187" s="11"/>
      <c r="E187" s="11"/>
      <c r="F187" s="5"/>
      <c r="G187" s="5"/>
      <c r="H187" s="5"/>
      <c r="I187" s="11">
        <f t="shared" si="4"/>
        <v>0</v>
      </c>
      <c r="J187" s="54"/>
      <c r="K187" s="54"/>
      <c r="L187" s="54"/>
      <c r="M187" s="5"/>
    </row>
    <row r="188" spans="1:13" x14ac:dyDescent="0.2">
      <c r="A188" s="4" t="s">
        <v>211</v>
      </c>
      <c r="B188" s="4"/>
      <c r="C188" s="11" t="s">
        <v>7</v>
      </c>
      <c r="D188" s="11"/>
      <c r="E188" s="11"/>
      <c r="F188" s="5"/>
      <c r="G188" s="5"/>
      <c r="H188" s="5"/>
      <c r="I188" s="11">
        <f t="shared" si="4"/>
        <v>0</v>
      </c>
      <c r="J188" s="54"/>
      <c r="K188" s="54"/>
      <c r="L188" s="54"/>
      <c r="M188" s="5"/>
    </row>
    <row r="189" spans="1:13" x14ac:dyDescent="0.2">
      <c r="A189" s="4" t="s">
        <v>212</v>
      </c>
      <c r="B189" s="4"/>
      <c r="C189" s="11" t="s">
        <v>7</v>
      </c>
      <c r="D189" s="11"/>
      <c r="E189" s="11"/>
      <c r="F189" s="5"/>
      <c r="G189" s="5"/>
      <c r="H189" s="5"/>
      <c r="I189" s="11">
        <f t="shared" si="4"/>
        <v>0</v>
      </c>
      <c r="J189" s="54"/>
      <c r="K189" s="54"/>
      <c r="L189" s="54"/>
      <c r="M189" s="5"/>
    </row>
    <row r="190" spans="1:13" ht="15" x14ac:dyDescent="0.25">
      <c r="A190" s="39" t="s">
        <v>213</v>
      </c>
      <c r="B190" s="39"/>
      <c r="C190" s="267" t="s">
        <v>9</v>
      </c>
      <c r="D190" s="267"/>
      <c r="E190" s="267"/>
      <c r="F190" s="40"/>
      <c r="G190" s="147"/>
      <c r="H190" s="147"/>
      <c r="I190" s="148">
        <f t="shared" si="4"/>
        <v>0</v>
      </c>
      <c r="J190" s="148"/>
      <c r="K190" s="148"/>
      <c r="L190" s="250">
        <f t="shared" si="5"/>
        <v>0</v>
      </c>
      <c r="M190" s="5"/>
    </row>
    <row r="191" spans="1:13" ht="15" x14ac:dyDescent="0.25">
      <c r="A191" s="35" t="s">
        <v>214</v>
      </c>
      <c r="B191" s="35"/>
      <c r="C191" s="99" t="s">
        <v>11</v>
      </c>
      <c r="D191" s="99"/>
      <c r="E191" s="99"/>
      <c r="F191" s="36"/>
      <c r="G191" s="149"/>
      <c r="H191" s="149"/>
      <c r="I191" s="150">
        <f t="shared" si="4"/>
        <v>0</v>
      </c>
      <c r="J191" s="251"/>
      <c r="K191" s="251"/>
      <c r="L191" s="251">
        <f t="shared" si="5"/>
        <v>0</v>
      </c>
      <c r="M191" s="5"/>
    </row>
    <row r="192" spans="1:13" x14ac:dyDescent="0.2">
      <c r="A192" s="4" t="s">
        <v>215</v>
      </c>
      <c r="B192" s="4"/>
      <c r="C192" s="11" t="s">
        <v>7</v>
      </c>
      <c r="D192" s="11"/>
      <c r="E192" s="11"/>
      <c r="F192" s="5"/>
      <c r="G192" s="5"/>
      <c r="H192" s="5"/>
      <c r="I192" s="11">
        <f t="shared" si="4"/>
        <v>0</v>
      </c>
      <c r="J192" s="54"/>
      <c r="K192" s="54"/>
      <c r="L192" s="54"/>
      <c r="M192" s="5"/>
    </row>
    <row r="193" spans="1:13" x14ac:dyDescent="0.2">
      <c r="A193" s="4" t="s">
        <v>216</v>
      </c>
      <c r="B193" s="4"/>
      <c r="C193" s="11" t="s">
        <v>7</v>
      </c>
      <c r="D193" s="11"/>
      <c r="E193" s="11"/>
      <c r="F193" s="5"/>
      <c r="G193" s="5"/>
      <c r="H193" s="5"/>
      <c r="I193" s="11">
        <f t="shared" si="4"/>
        <v>0</v>
      </c>
      <c r="J193" s="54"/>
      <c r="K193" s="54"/>
      <c r="L193" s="54"/>
      <c r="M193" s="5"/>
    </row>
    <row r="194" spans="1:13" ht="15" x14ac:dyDescent="0.25">
      <c r="A194" s="39" t="s">
        <v>217</v>
      </c>
      <c r="B194" s="39"/>
      <c r="C194" s="267" t="s">
        <v>9</v>
      </c>
      <c r="D194" s="267"/>
      <c r="E194" s="267"/>
      <c r="F194" s="40"/>
      <c r="G194" s="147"/>
      <c r="H194" s="147"/>
      <c r="I194" s="148">
        <f t="shared" si="4"/>
        <v>0</v>
      </c>
      <c r="J194" s="148"/>
      <c r="K194" s="148"/>
      <c r="L194" s="250">
        <f t="shared" si="5"/>
        <v>0</v>
      </c>
      <c r="M194" s="5"/>
    </row>
    <row r="195" spans="1:13" ht="15" x14ac:dyDescent="0.25">
      <c r="A195" s="39" t="s">
        <v>218</v>
      </c>
      <c r="B195" s="39"/>
      <c r="C195" s="267" t="s">
        <v>9</v>
      </c>
      <c r="D195" s="267"/>
      <c r="E195" s="267"/>
      <c r="F195" s="40"/>
      <c r="G195" s="147"/>
      <c r="H195" s="147"/>
      <c r="I195" s="148">
        <f t="shared" si="4"/>
        <v>0</v>
      </c>
      <c r="J195" s="148"/>
      <c r="K195" s="148"/>
      <c r="L195" s="250">
        <f t="shared" si="5"/>
        <v>0</v>
      </c>
      <c r="M195" s="5"/>
    </row>
    <row r="196" spans="1:13" x14ac:dyDescent="0.2">
      <c r="A196" s="4" t="s">
        <v>219</v>
      </c>
      <c r="B196" s="4"/>
      <c r="C196" s="11" t="s">
        <v>7</v>
      </c>
      <c r="D196" s="11"/>
      <c r="E196" s="11"/>
      <c r="F196" s="5"/>
      <c r="G196" s="5"/>
      <c r="H196" s="5"/>
      <c r="I196" s="11">
        <f t="shared" ref="I196:I214" si="6">(G196*0.1*D196)+(D196*H196)</f>
        <v>0</v>
      </c>
      <c r="J196" s="54"/>
      <c r="K196" s="54"/>
      <c r="L196" s="54"/>
      <c r="M196" s="5"/>
    </row>
    <row r="197" spans="1:13" x14ac:dyDescent="0.2">
      <c r="A197" s="4" t="s">
        <v>220</v>
      </c>
      <c r="B197" s="4"/>
      <c r="C197" s="11" t="s">
        <v>7</v>
      </c>
      <c r="D197" s="11"/>
      <c r="E197" s="11"/>
      <c r="F197" s="5"/>
      <c r="G197" s="5"/>
      <c r="H197" s="5"/>
      <c r="I197" s="11">
        <f t="shared" si="6"/>
        <v>0</v>
      </c>
      <c r="J197" s="54"/>
      <c r="K197" s="54"/>
      <c r="L197" s="54"/>
      <c r="M197" s="5"/>
    </row>
    <row r="198" spans="1:13" x14ac:dyDescent="0.2">
      <c r="A198" s="4" t="s">
        <v>221</v>
      </c>
      <c r="B198" s="4"/>
      <c r="C198" s="11" t="s">
        <v>7</v>
      </c>
      <c r="D198" s="11"/>
      <c r="E198" s="11"/>
      <c r="F198" s="5"/>
      <c r="G198" s="5"/>
      <c r="H198" s="5"/>
      <c r="I198" s="11">
        <f t="shared" si="6"/>
        <v>0</v>
      </c>
      <c r="J198" s="54"/>
      <c r="K198" s="54"/>
      <c r="L198" s="54"/>
      <c r="M198" s="5"/>
    </row>
    <row r="199" spans="1:13" x14ac:dyDescent="0.2">
      <c r="A199" s="4" t="s">
        <v>222</v>
      </c>
      <c r="B199" s="4"/>
      <c r="C199" s="11" t="s">
        <v>7</v>
      </c>
      <c r="D199" s="11"/>
      <c r="E199" s="11"/>
      <c r="F199" s="5"/>
      <c r="G199" s="5"/>
      <c r="H199" s="5"/>
      <c r="I199" s="11">
        <f t="shared" si="6"/>
        <v>0</v>
      </c>
      <c r="J199" s="54"/>
      <c r="K199" s="54"/>
      <c r="L199" s="54"/>
      <c r="M199" s="5"/>
    </row>
    <row r="200" spans="1:13" ht="15" x14ac:dyDescent="0.25">
      <c r="A200" s="35" t="s">
        <v>223</v>
      </c>
      <c r="B200" s="35"/>
      <c r="C200" s="99" t="s">
        <v>11</v>
      </c>
      <c r="D200" s="99"/>
      <c r="E200" s="99"/>
      <c r="F200" s="36"/>
      <c r="G200" s="149"/>
      <c r="H200" s="149"/>
      <c r="I200" s="150">
        <f t="shared" si="6"/>
        <v>0</v>
      </c>
      <c r="J200" s="251"/>
      <c r="K200" s="251"/>
      <c r="L200" s="251">
        <f t="shared" ref="L200:L213" si="7">I200*0.33</f>
        <v>0</v>
      </c>
      <c r="M200" s="5"/>
    </row>
    <row r="201" spans="1:13" x14ac:dyDescent="0.2">
      <c r="A201" s="4" t="s">
        <v>224</v>
      </c>
      <c r="B201" s="4"/>
      <c r="C201" s="11" t="s">
        <v>7</v>
      </c>
      <c r="D201" s="11"/>
      <c r="E201" s="11"/>
      <c r="F201" s="5"/>
      <c r="G201" s="5"/>
      <c r="H201" s="5"/>
      <c r="I201" s="11">
        <f t="shared" si="6"/>
        <v>0</v>
      </c>
      <c r="J201" s="54"/>
      <c r="K201" s="54"/>
      <c r="L201" s="54"/>
      <c r="M201" s="5"/>
    </row>
    <row r="202" spans="1:13" x14ac:dyDescent="0.2">
      <c r="A202" s="4" t="s">
        <v>225</v>
      </c>
      <c r="B202" s="4"/>
      <c r="C202" s="11" t="s">
        <v>7</v>
      </c>
      <c r="D202" s="11"/>
      <c r="E202" s="11"/>
      <c r="F202" s="5"/>
      <c r="G202" s="5"/>
      <c r="H202" s="5"/>
      <c r="I202" s="11">
        <f t="shared" si="6"/>
        <v>0</v>
      </c>
      <c r="J202" s="54"/>
      <c r="K202" s="54"/>
      <c r="L202" s="54"/>
      <c r="M202" s="5"/>
    </row>
    <row r="203" spans="1:13" ht="15" x14ac:dyDescent="0.25">
      <c r="A203" s="35" t="s">
        <v>226</v>
      </c>
      <c r="B203" s="35"/>
      <c r="C203" s="99" t="s">
        <v>11</v>
      </c>
      <c r="D203" s="99"/>
      <c r="E203" s="99"/>
      <c r="F203" s="36"/>
      <c r="G203" s="149"/>
      <c r="H203" s="149"/>
      <c r="I203" s="150">
        <f t="shared" si="6"/>
        <v>0</v>
      </c>
      <c r="J203" s="251"/>
      <c r="K203" s="251"/>
      <c r="L203" s="251">
        <f t="shared" si="7"/>
        <v>0</v>
      </c>
      <c r="M203" s="5"/>
    </row>
    <row r="204" spans="1:13" x14ac:dyDescent="0.2">
      <c r="A204" s="4" t="s">
        <v>227</v>
      </c>
      <c r="B204" s="4"/>
      <c r="C204" s="11" t="s">
        <v>7</v>
      </c>
      <c r="D204" s="11"/>
      <c r="E204" s="11"/>
      <c r="F204" s="5"/>
      <c r="G204" s="5"/>
      <c r="H204" s="5"/>
      <c r="I204" s="11">
        <f t="shared" si="6"/>
        <v>0</v>
      </c>
      <c r="J204" s="54"/>
      <c r="K204" s="54"/>
      <c r="L204" s="54"/>
      <c r="M204" s="5"/>
    </row>
    <row r="205" spans="1:13" ht="15" x14ac:dyDescent="0.25">
      <c r="A205" s="35" t="s">
        <v>228</v>
      </c>
      <c r="B205" s="35"/>
      <c r="C205" s="99" t="s">
        <v>11</v>
      </c>
      <c r="D205" s="99"/>
      <c r="E205" s="99"/>
      <c r="F205" s="36"/>
      <c r="G205" s="149"/>
      <c r="H205" s="149"/>
      <c r="I205" s="150">
        <f t="shared" si="6"/>
        <v>0</v>
      </c>
      <c r="J205" s="251"/>
      <c r="K205" s="251"/>
      <c r="L205" s="251">
        <f t="shared" si="7"/>
        <v>0</v>
      </c>
      <c r="M205" s="5"/>
    </row>
    <row r="206" spans="1:13" ht="15" x14ac:dyDescent="0.25">
      <c r="A206" s="39" t="s">
        <v>229</v>
      </c>
      <c r="B206" s="39"/>
      <c r="C206" s="267" t="s">
        <v>9</v>
      </c>
      <c r="D206" s="267"/>
      <c r="E206" s="267"/>
      <c r="F206" s="40"/>
      <c r="G206" s="147"/>
      <c r="H206" s="147"/>
      <c r="I206" s="148">
        <f t="shared" si="6"/>
        <v>0</v>
      </c>
      <c r="J206" s="148"/>
      <c r="K206" s="148"/>
      <c r="L206" s="250">
        <f t="shared" si="7"/>
        <v>0</v>
      </c>
      <c r="M206" s="5"/>
    </row>
    <row r="207" spans="1:13" x14ac:dyDescent="0.2">
      <c r="A207" s="4" t="s">
        <v>230</v>
      </c>
      <c r="B207" s="4"/>
      <c r="C207" s="11" t="s">
        <v>7</v>
      </c>
      <c r="D207" s="11"/>
      <c r="E207" s="11"/>
      <c r="F207" s="5"/>
      <c r="G207" s="5"/>
      <c r="H207" s="5"/>
      <c r="I207" s="11">
        <f t="shared" si="6"/>
        <v>0</v>
      </c>
      <c r="J207" s="54"/>
      <c r="K207" s="54"/>
      <c r="L207" s="54"/>
      <c r="M207" s="5"/>
    </row>
    <row r="208" spans="1:13" ht="15" x14ac:dyDescent="0.25">
      <c r="A208" s="39" t="s">
        <v>231</v>
      </c>
      <c r="B208" s="39"/>
      <c r="C208" s="267" t="s">
        <v>9</v>
      </c>
      <c r="D208" s="267"/>
      <c r="E208" s="267"/>
      <c r="F208" s="40"/>
      <c r="G208" s="147"/>
      <c r="H208" s="147"/>
      <c r="I208" s="148">
        <f t="shared" si="6"/>
        <v>0</v>
      </c>
      <c r="J208" s="148"/>
      <c r="K208" s="148"/>
      <c r="L208" s="250">
        <f t="shared" si="7"/>
        <v>0</v>
      </c>
      <c r="M208" s="5"/>
    </row>
    <row r="209" spans="1:13" x14ac:dyDescent="0.2">
      <c r="A209" s="4" t="s">
        <v>232</v>
      </c>
      <c r="B209" s="4"/>
      <c r="C209" s="11" t="s">
        <v>7</v>
      </c>
      <c r="D209" s="11"/>
      <c r="E209" s="11"/>
      <c r="F209" s="5"/>
      <c r="G209" s="5"/>
      <c r="H209" s="5"/>
      <c r="I209" s="11">
        <f t="shared" si="6"/>
        <v>0</v>
      </c>
      <c r="J209" s="54"/>
      <c r="K209" s="54"/>
      <c r="L209" s="54"/>
      <c r="M209" s="5"/>
    </row>
    <row r="210" spans="1:13" ht="15" x14ac:dyDescent="0.25">
      <c r="A210" s="35" t="s">
        <v>233</v>
      </c>
      <c r="B210" s="35"/>
      <c r="C210" s="99" t="s">
        <v>11</v>
      </c>
      <c r="D210" s="99"/>
      <c r="E210" s="99"/>
      <c r="F210" s="36"/>
      <c r="G210" s="149"/>
      <c r="H210" s="149"/>
      <c r="I210" s="150">
        <f t="shared" si="6"/>
        <v>0</v>
      </c>
      <c r="J210" s="251"/>
      <c r="K210" s="251"/>
      <c r="L210" s="251">
        <f t="shared" si="7"/>
        <v>0</v>
      </c>
      <c r="M210" s="5"/>
    </row>
    <row r="211" spans="1:13" ht="15" x14ac:dyDescent="0.25">
      <c r="A211" s="35" t="s">
        <v>234</v>
      </c>
      <c r="B211" s="35"/>
      <c r="C211" s="99" t="s">
        <v>11</v>
      </c>
      <c r="D211" s="99"/>
      <c r="E211" s="99"/>
      <c r="F211" s="36"/>
      <c r="G211" s="149"/>
      <c r="H211" s="149"/>
      <c r="I211" s="150">
        <f t="shared" si="6"/>
        <v>0</v>
      </c>
      <c r="J211" s="251"/>
      <c r="K211" s="251"/>
      <c r="L211" s="251">
        <f t="shared" si="7"/>
        <v>0</v>
      </c>
      <c r="M211" s="5"/>
    </row>
    <row r="212" spans="1:13" ht="15" x14ac:dyDescent="0.25">
      <c r="A212" s="39" t="s">
        <v>235</v>
      </c>
      <c r="B212" s="39"/>
      <c r="C212" s="267" t="s">
        <v>9</v>
      </c>
      <c r="D212" s="267"/>
      <c r="E212" s="267"/>
      <c r="F212" s="40"/>
      <c r="G212" s="147"/>
      <c r="H212" s="147"/>
      <c r="I212" s="148">
        <f t="shared" si="6"/>
        <v>0</v>
      </c>
      <c r="J212" s="148"/>
      <c r="K212" s="148"/>
      <c r="L212" s="250">
        <f t="shared" si="7"/>
        <v>0</v>
      </c>
      <c r="M212" s="5"/>
    </row>
    <row r="213" spans="1:13" ht="15" x14ac:dyDescent="0.25">
      <c r="A213" s="39" t="s">
        <v>236</v>
      </c>
      <c r="B213" s="39"/>
      <c r="C213" s="267" t="s">
        <v>9</v>
      </c>
      <c r="D213" s="267"/>
      <c r="E213" s="267"/>
      <c r="F213" s="40"/>
      <c r="G213" s="147"/>
      <c r="H213" s="147"/>
      <c r="I213" s="148">
        <f t="shared" si="6"/>
        <v>0</v>
      </c>
      <c r="J213" s="148"/>
      <c r="K213" s="148"/>
      <c r="L213" s="250">
        <f t="shared" si="7"/>
        <v>0</v>
      </c>
      <c r="M213" s="5"/>
    </row>
    <row r="214" spans="1:13" x14ac:dyDescent="0.2">
      <c r="A214" s="4" t="s">
        <v>237</v>
      </c>
      <c r="B214" s="4"/>
      <c r="C214" s="11" t="s">
        <v>7</v>
      </c>
      <c r="D214" s="11"/>
      <c r="E214" s="11"/>
      <c r="F214" s="5"/>
      <c r="G214" s="5"/>
      <c r="H214" s="5"/>
      <c r="I214" s="11">
        <f t="shared" si="6"/>
        <v>0</v>
      </c>
      <c r="J214" s="54"/>
      <c r="K214" s="54"/>
      <c r="L214" s="54"/>
      <c r="M214" s="5"/>
    </row>
    <row r="216" spans="1:13" x14ac:dyDescent="0.2">
      <c r="A216" s="20" t="s">
        <v>25</v>
      </c>
      <c r="B216" s="20"/>
      <c r="F216" s="21" t="s">
        <v>25</v>
      </c>
    </row>
  </sheetData>
  <phoneticPr fontId="0" type="noConversion"/>
  <pageMargins left="0.75" right="0.75" top="1" bottom="1" header="0.5" footer="0.5"/>
  <pageSetup orientation="landscape" horizontalDpi="300" verticalDpi="300" r:id="rId1"/>
  <headerFooter alignWithMargins="0">
    <oddHeader>&amp;C&amp;"Arial,Bold"&amp;12Asteroid Roster</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19A9F-8AF9-4361-AC65-42ECEF4347AE}">
  <dimension ref="A1:M104"/>
  <sheetViews>
    <sheetView workbookViewId="0">
      <pane ySplit="7" topLeftCell="A8" activePane="bottomLeft" state="frozen"/>
      <selection pane="bottomLeft" activeCell="B8" sqref="B8"/>
    </sheetView>
  </sheetViews>
  <sheetFormatPr defaultRowHeight="12.75" x14ac:dyDescent="0.2"/>
  <cols>
    <col min="1" max="2" width="9.140625" style="12"/>
  </cols>
  <sheetData>
    <row r="1" spans="1:13" ht="30" x14ac:dyDescent="0.4">
      <c r="A1" s="332" t="s">
        <v>656</v>
      </c>
      <c r="B1" s="332"/>
      <c r="C1" s="226" t="s">
        <v>514</v>
      </c>
      <c r="D1" s="220"/>
      <c r="E1" s="220"/>
      <c r="F1" s="220"/>
      <c r="G1" s="220"/>
      <c r="H1" s="220"/>
      <c r="J1" s="56" t="s">
        <v>505</v>
      </c>
    </row>
    <row r="2" spans="1:13" x14ac:dyDescent="0.2">
      <c r="A2" s="332"/>
      <c r="B2" s="332"/>
      <c r="D2" s="56" t="s">
        <v>657</v>
      </c>
    </row>
    <row r="4" spans="1:13" x14ac:dyDescent="0.2">
      <c r="A4" s="238"/>
      <c r="B4" s="238" t="s">
        <v>515</v>
      </c>
      <c r="C4" s="240" t="s">
        <v>515</v>
      </c>
      <c r="D4" s="240" t="s">
        <v>515</v>
      </c>
      <c r="E4" s="108" t="s">
        <v>515</v>
      </c>
      <c r="F4" s="238" t="s">
        <v>515</v>
      </c>
      <c r="G4" s="240" t="s">
        <v>515</v>
      </c>
      <c r="H4" s="240" t="s">
        <v>515</v>
      </c>
      <c r="I4" s="108" t="s">
        <v>515</v>
      </c>
      <c r="J4" s="238" t="s">
        <v>515</v>
      </c>
      <c r="K4" s="240" t="s">
        <v>515</v>
      </c>
      <c r="M4" s="56"/>
    </row>
    <row r="5" spans="1:13" x14ac:dyDescent="0.2">
      <c r="A5" s="49" t="s">
        <v>41</v>
      </c>
      <c r="B5" s="12">
        <v>1919</v>
      </c>
    </row>
    <row r="6" spans="1:13" x14ac:dyDescent="0.2">
      <c r="A6" s="49" t="s">
        <v>1</v>
      </c>
      <c r="B6" s="49" t="s">
        <v>567</v>
      </c>
      <c r="C6" s="56"/>
      <c r="G6" s="56"/>
      <c r="H6" s="56"/>
      <c r="I6" s="56"/>
      <c r="M6" s="56"/>
    </row>
    <row r="7" spans="1:13" x14ac:dyDescent="0.2">
      <c r="A7" s="49" t="s">
        <v>667</v>
      </c>
      <c r="B7" s="89" t="s">
        <v>666</v>
      </c>
      <c r="C7" s="56"/>
      <c r="G7" s="56"/>
      <c r="H7" s="56"/>
      <c r="I7" s="56"/>
    </row>
    <row r="8" spans="1:13" x14ac:dyDescent="0.2">
      <c r="A8" s="49">
        <v>1</v>
      </c>
      <c r="B8" s="49"/>
      <c r="C8" s="56"/>
    </row>
    <row r="9" spans="1:13" x14ac:dyDescent="0.2">
      <c r="A9" s="12">
        <v>2</v>
      </c>
      <c r="C9" s="56"/>
    </row>
    <row r="10" spans="1:13" x14ac:dyDescent="0.2">
      <c r="A10" s="12">
        <v>3</v>
      </c>
      <c r="C10" s="56"/>
    </row>
    <row r="11" spans="1:13" x14ac:dyDescent="0.2">
      <c r="A11" s="12">
        <v>4</v>
      </c>
      <c r="C11" s="56"/>
    </row>
    <row r="12" spans="1:13" x14ac:dyDescent="0.2">
      <c r="A12" s="12">
        <v>5</v>
      </c>
      <c r="C12" s="56"/>
    </row>
    <row r="13" spans="1:13" x14ac:dyDescent="0.2">
      <c r="A13" s="12">
        <v>6</v>
      </c>
      <c r="C13" s="56"/>
    </row>
    <row r="14" spans="1:13" x14ac:dyDescent="0.2">
      <c r="A14" s="12">
        <v>7</v>
      </c>
      <c r="C14" s="56"/>
    </row>
    <row r="15" spans="1:13" x14ac:dyDescent="0.2">
      <c r="A15" s="12">
        <v>8</v>
      </c>
      <c r="C15" s="56"/>
    </row>
    <row r="16" spans="1:13" x14ac:dyDescent="0.2">
      <c r="A16" s="12">
        <v>9</v>
      </c>
      <c r="C16" s="56"/>
    </row>
    <row r="17" spans="1:3" x14ac:dyDescent="0.2">
      <c r="A17" s="12">
        <v>10</v>
      </c>
      <c r="C17" s="56"/>
    </row>
    <row r="18" spans="1:3" x14ac:dyDescent="0.2">
      <c r="A18" s="12">
        <v>11</v>
      </c>
      <c r="C18" s="56"/>
    </row>
    <row r="19" spans="1:3" x14ac:dyDescent="0.2">
      <c r="A19" s="12">
        <v>12</v>
      </c>
      <c r="C19" s="56"/>
    </row>
    <row r="20" spans="1:3" x14ac:dyDescent="0.2">
      <c r="A20" s="12">
        <v>13</v>
      </c>
      <c r="C20" s="56"/>
    </row>
    <row r="21" spans="1:3" x14ac:dyDescent="0.2">
      <c r="A21" s="12">
        <v>14</v>
      </c>
      <c r="C21" s="56"/>
    </row>
    <row r="22" spans="1:3" x14ac:dyDescent="0.2">
      <c r="A22" s="12">
        <v>15</v>
      </c>
      <c r="C22" s="56"/>
    </row>
    <row r="23" spans="1:3" x14ac:dyDescent="0.2">
      <c r="A23" s="12">
        <v>16</v>
      </c>
      <c r="C23" s="56"/>
    </row>
    <row r="24" spans="1:3" x14ac:dyDescent="0.2">
      <c r="A24" s="12">
        <v>17</v>
      </c>
      <c r="C24" s="56"/>
    </row>
    <row r="25" spans="1:3" x14ac:dyDescent="0.2">
      <c r="A25" s="12">
        <v>18</v>
      </c>
      <c r="C25" s="56"/>
    </row>
    <row r="26" spans="1:3" x14ac:dyDescent="0.2">
      <c r="A26" s="12">
        <v>19</v>
      </c>
      <c r="C26" s="56"/>
    </row>
    <row r="27" spans="1:3" x14ac:dyDescent="0.2">
      <c r="A27" s="12">
        <v>20</v>
      </c>
      <c r="C27" s="56"/>
    </row>
    <row r="28" spans="1:3" x14ac:dyDescent="0.2">
      <c r="A28" s="12">
        <v>21</v>
      </c>
      <c r="C28" s="56"/>
    </row>
    <row r="29" spans="1:3" x14ac:dyDescent="0.2">
      <c r="A29" s="12">
        <v>22</v>
      </c>
      <c r="C29" s="56"/>
    </row>
    <row r="30" spans="1:3" x14ac:dyDescent="0.2">
      <c r="A30" s="12">
        <v>23</v>
      </c>
      <c r="C30" s="56"/>
    </row>
    <row r="31" spans="1:3" x14ac:dyDescent="0.2">
      <c r="A31" s="12">
        <v>24</v>
      </c>
      <c r="C31" s="56"/>
    </row>
    <row r="32" spans="1:3" x14ac:dyDescent="0.2">
      <c r="A32" s="12">
        <v>25</v>
      </c>
      <c r="C32" s="56"/>
    </row>
    <row r="33" spans="1:3" x14ac:dyDescent="0.2">
      <c r="A33" s="12">
        <v>26</v>
      </c>
      <c r="C33" s="56"/>
    </row>
    <row r="34" spans="1:3" x14ac:dyDescent="0.2">
      <c r="A34" s="12">
        <v>27</v>
      </c>
      <c r="C34" s="56"/>
    </row>
    <row r="35" spans="1:3" x14ac:dyDescent="0.2">
      <c r="A35" s="12">
        <v>28</v>
      </c>
      <c r="C35" s="56"/>
    </row>
    <row r="36" spans="1:3" x14ac:dyDescent="0.2">
      <c r="A36" s="12">
        <v>29</v>
      </c>
      <c r="C36" s="56"/>
    </row>
    <row r="37" spans="1:3" x14ac:dyDescent="0.2">
      <c r="A37" s="12">
        <v>30</v>
      </c>
      <c r="C37" s="56"/>
    </row>
    <row r="38" spans="1:3" x14ac:dyDescent="0.2">
      <c r="A38" s="12">
        <v>31</v>
      </c>
      <c r="C38" s="56"/>
    </row>
    <row r="39" spans="1:3" x14ac:dyDescent="0.2">
      <c r="A39" s="12">
        <v>32</v>
      </c>
      <c r="C39" s="56"/>
    </row>
    <row r="40" spans="1:3" x14ac:dyDescent="0.2">
      <c r="A40" s="12">
        <v>33</v>
      </c>
      <c r="C40" s="56"/>
    </row>
    <row r="41" spans="1:3" x14ac:dyDescent="0.2">
      <c r="A41" s="12">
        <v>34</v>
      </c>
      <c r="C41" s="56"/>
    </row>
    <row r="42" spans="1:3" x14ac:dyDescent="0.2">
      <c r="A42" s="12">
        <v>35</v>
      </c>
      <c r="C42" s="56"/>
    </row>
    <row r="43" spans="1:3" x14ac:dyDescent="0.2">
      <c r="A43" s="12">
        <v>36</v>
      </c>
      <c r="C43" s="56"/>
    </row>
    <row r="44" spans="1:3" x14ac:dyDescent="0.2">
      <c r="A44" s="12">
        <v>37</v>
      </c>
      <c r="C44" s="56"/>
    </row>
    <row r="45" spans="1:3" x14ac:dyDescent="0.2">
      <c r="A45" s="12">
        <v>38</v>
      </c>
      <c r="C45" s="56"/>
    </row>
    <row r="46" spans="1:3" x14ac:dyDescent="0.2">
      <c r="A46" s="12">
        <v>39</v>
      </c>
      <c r="C46" s="56"/>
    </row>
    <row r="47" spans="1:3" x14ac:dyDescent="0.2">
      <c r="A47" s="12">
        <v>40</v>
      </c>
      <c r="C47" s="56"/>
    </row>
    <row r="48" spans="1:3" x14ac:dyDescent="0.2">
      <c r="A48" s="12">
        <v>41</v>
      </c>
      <c r="C48" s="56"/>
    </row>
    <row r="49" spans="1:3" x14ac:dyDescent="0.2">
      <c r="A49" s="12">
        <v>42</v>
      </c>
      <c r="C49" s="56"/>
    </row>
    <row r="50" spans="1:3" x14ac:dyDescent="0.2">
      <c r="A50" s="12">
        <v>43</v>
      </c>
      <c r="C50" s="56"/>
    </row>
    <row r="51" spans="1:3" x14ac:dyDescent="0.2">
      <c r="A51" s="12">
        <v>44</v>
      </c>
      <c r="C51" s="56"/>
    </row>
    <row r="52" spans="1:3" x14ac:dyDescent="0.2">
      <c r="A52" s="12">
        <v>45</v>
      </c>
      <c r="C52" s="56"/>
    </row>
    <row r="53" spans="1:3" x14ac:dyDescent="0.2">
      <c r="A53" s="12">
        <v>46</v>
      </c>
      <c r="C53" s="56"/>
    </row>
    <row r="54" spans="1:3" x14ac:dyDescent="0.2">
      <c r="A54" s="12">
        <v>47</v>
      </c>
      <c r="C54" s="56"/>
    </row>
    <row r="55" spans="1:3" x14ac:dyDescent="0.2">
      <c r="A55" s="12">
        <v>48</v>
      </c>
      <c r="C55" s="56"/>
    </row>
    <row r="56" spans="1:3" x14ac:dyDescent="0.2">
      <c r="A56" s="12">
        <v>49</v>
      </c>
      <c r="C56" s="56"/>
    </row>
    <row r="57" spans="1:3" x14ac:dyDescent="0.2">
      <c r="A57" s="12">
        <v>50</v>
      </c>
      <c r="C57" s="56"/>
    </row>
    <row r="58" spans="1:3" x14ac:dyDescent="0.2">
      <c r="A58" s="12">
        <v>51</v>
      </c>
      <c r="C58" s="56"/>
    </row>
    <row r="59" spans="1:3" x14ac:dyDescent="0.2">
      <c r="A59" s="12">
        <v>52</v>
      </c>
      <c r="C59" s="56"/>
    </row>
    <row r="60" spans="1:3" x14ac:dyDescent="0.2">
      <c r="A60" s="12">
        <v>53</v>
      </c>
      <c r="C60" s="56"/>
    </row>
    <row r="61" spans="1:3" x14ac:dyDescent="0.2">
      <c r="A61" s="12">
        <v>54</v>
      </c>
      <c r="C61" s="56"/>
    </row>
    <row r="62" spans="1:3" x14ac:dyDescent="0.2">
      <c r="A62" s="12">
        <v>55</v>
      </c>
      <c r="C62" s="56"/>
    </row>
    <row r="63" spans="1:3" x14ac:dyDescent="0.2">
      <c r="A63" s="12">
        <v>56</v>
      </c>
      <c r="C63" s="56"/>
    </row>
    <row r="64" spans="1:3" x14ac:dyDescent="0.2">
      <c r="A64" s="12">
        <v>57</v>
      </c>
      <c r="C64" s="56"/>
    </row>
    <row r="65" spans="1:3" x14ac:dyDescent="0.2">
      <c r="A65" s="12">
        <v>58</v>
      </c>
      <c r="C65" s="56"/>
    </row>
    <row r="66" spans="1:3" x14ac:dyDescent="0.2">
      <c r="A66" s="12">
        <v>59</v>
      </c>
      <c r="C66" s="56"/>
    </row>
    <row r="67" spans="1:3" x14ac:dyDescent="0.2">
      <c r="A67" s="12">
        <v>60</v>
      </c>
      <c r="C67" s="56"/>
    </row>
    <row r="68" spans="1:3" x14ac:dyDescent="0.2">
      <c r="A68" s="12">
        <v>61</v>
      </c>
      <c r="C68" s="56"/>
    </row>
    <row r="69" spans="1:3" x14ac:dyDescent="0.2">
      <c r="A69" s="12">
        <v>62</v>
      </c>
      <c r="C69" s="56"/>
    </row>
    <row r="70" spans="1:3" x14ac:dyDescent="0.2">
      <c r="A70" s="12">
        <v>63</v>
      </c>
      <c r="C70" s="56"/>
    </row>
    <row r="71" spans="1:3" x14ac:dyDescent="0.2">
      <c r="A71" s="12">
        <v>64</v>
      </c>
      <c r="C71" s="56"/>
    </row>
    <row r="72" spans="1:3" x14ac:dyDescent="0.2">
      <c r="A72" s="12">
        <v>65</v>
      </c>
      <c r="C72" s="56"/>
    </row>
    <row r="73" spans="1:3" x14ac:dyDescent="0.2">
      <c r="A73" s="12">
        <v>66</v>
      </c>
      <c r="C73" s="56"/>
    </row>
    <row r="74" spans="1:3" x14ac:dyDescent="0.2">
      <c r="A74" s="12">
        <v>67</v>
      </c>
      <c r="C74" s="56"/>
    </row>
    <row r="75" spans="1:3" x14ac:dyDescent="0.2">
      <c r="A75" s="12">
        <v>68</v>
      </c>
      <c r="C75" s="56"/>
    </row>
    <row r="76" spans="1:3" x14ac:dyDescent="0.2">
      <c r="A76" s="12">
        <v>69</v>
      </c>
      <c r="C76" s="56"/>
    </row>
    <row r="77" spans="1:3" x14ac:dyDescent="0.2">
      <c r="A77" s="12">
        <v>70</v>
      </c>
      <c r="C77" s="56"/>
    </row>
    <row r="78" spans="1:3" x14ac:dyDescent="0.2">
      <c r="A78" s="12">
        <v>71</v>
      </c>
      <c r="C78" s="56"/>
    </row>
    <row r="79" spans="1:3" x14ac:dyDescent="0.2">
      <c r="A79" s="12">
        <v>72</v>
      </c>
      <c r="C79" s="56"/>
    </row>
    <row r="80" spans="1:3" x14ac:dyDescent="0.2">
      <c r="A80" s="12">
        <v>73</v>
      </c>
      <c r="C80" s="56"/>
    </row>
    <row r="81" spans="1:3" x14ac:dyDescent="0.2">
      <c r="A81" s="12">
        <v>74</v>
      </c>
      <c r="C81" s="56"/>
    </row>
    <row r="82" spans="1:3" x14ac:dyDescent="0.2">
      <c r="A82" s="12">
        <v>75</v>
      </c>
      <c r="C82" s="56"/>
    </row>
    <row r="83" spans="1:3" x14ac:dyDescent="0.2">
      <c r="A83" s="12">
        <v>76</v>
      </c>
      <c r="C83" s="56"/>
    </row>
    <row r="84" spans="1:3" x14ac:dyDescent="0.2">
      <c r="A84" s="12">
        <v>77</v>
      </c>
      <c r="C84" s="56"/>
    </row>
    <row r="85" spans="1:3" x14ac:dyDescent="0.2">
      <c r="A85" s="12">
        <v>78</v>
      </c>
    </row>
    <row r="86" spans="1:3" x14ac:dyDescent="0.2">
      <c r="A86" s="12">
        <v>79</v>
      </c>
    </row>
    <row r="87" spans="1:3" x14ac:dyDescent="0.2">
      <c r="A87" s="12">
        <v>80</v>
      </c>
    </row>
    <row r="88" spans="1:3" x14ac:dyDescent="0.2">
      <c r="A88" s="12">
        <v>81</v>
      </c>
    </row>
    <row r="89" spans="1:3" x14ac:dyDescent="0.2">
      <c r="A89" s="12">
        <v>82</v>
      </c>
    </row>
    <row r="90" spans="1:3" x14ac:dyDescent="0.2">
      <c r="A90" s="12">
        <v>83</v>
      </c>
    </row>
    <row r="91" spans="1:3" x14ac:dyDescent="0.2">
      <c r="A91" s="12">
        <v>84</v>
      </c>
    </row>
    <row r="92" spans="1:3" x14ac:dyDescent="0.2">
      <c r="A92" s="12">
        <v>85</v>
      </c>
    </row>
    <row r="93" spans="1:3" x14ac:dyDescent="0.2">
      <c r="A93" s="12">
        <v>86</v>
      </c>
    </row>
    <row r="94" spans="1:3" x14ac:dyDescent="0.2">
      <c r="A94" s="12">
        <v>87</v>
      </c>
    </row>
    <row r="95" spans="1:3" x14ac:dyDescent="0.2">
      <c r="A95" s="12">
        <v>88</v>
      </c>
    </row>
    <row r="96" spans="1:3" x14ac:dyDescent="0.2">
      <c r="A96" s="12">
        <v>89</v>
      </c>
    </row>
    <row r="97" spans="1:1" x14ac:dyDescent="0.2">
      <c r="A97" s="12">
        <v>90</v>
      </c>
    </row>
    <row r="98" spans="1:1" x14ac:dyDescent="0.2">
      <c r="A98" s="12">
        <v>91</v>
      </c>
    </row>
    <row r="99" spans="1:1" x14ac:dyDescent="0.2">
      <c r="A99" s="12">
        <v>92</v>
      </c>
    </row>
    <row r="100" spans="1:1" x14ac:dyDescent="0.2">
      <c r="A100" s="12">
        <v>93</v>
      </c>
    </row>
    <row r="101" spans="1:1" x14ac:dyDescent="0.2">
      <c r="A101" s="12">
        <v>94</v>
      </c>
    </row>
    <row r="102" spans="1:1" x14ac:dyDescent="0.2">
      <c r="A102" s="12">
        <v>95</v>
      </c>
    </row>
    <row r="103" spans="1:1" x14ac:dyDescent="0.2">
      <c r="A103" s="12">
        <v>96</v>
      </c>
    </row>
    <row r="104" spans="1:1" x14ac:dyDescent="0.2">
      <c r="A104" s="12">
        <v>97</v>
      </c>
    </row>
  </sheetData>
  <mergeCells count="1">
    <mergeCell ref="A1:B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44"/>
  <sheetViews>
    <sheetView zoomScaleNormal="100" workbookViewId="0">
      <pane ySplit="3" topLeftCell="A6" activePane="bottomLeft" state="frozen"/>
      <selection pane="bottomLeft" activeCell="A16" sqref="A16"/>
    </sheetView>
  </sheetViews>
  <sheetFormatPr defaultRowHeight="12.75" x14ac:dyDescent="0.2"/>
  <cols>
    <col min="1" max="1" width="10.7109375" customWidth="1"/>
    <col min="2" max="2" width="6.7109375" customWidth="1"/>
    <col min="3" max="3" width="8.7109375" customWidth="1"/>
    <col min="4" max="6" width="5.5703125" customWidth="1"/>
    <col min="7" max="7" width="16.7109375" customWidth="1"/>
    <col min="8" max="8" width="8.7109375" style="12" customWidth="1"/>
    <col min="9" max="9" width="9.140625" style="12"/>
    <col min="10" max="11" width="8.7109375" customWidth="1"/>
    <col min="12" max="12" width="6.7109375" style="12" customWidth="1"/>
    <col min="13" max="13" width="8.42578125" style="12" bestFit="1" customWidth="1"/>
    <col min="15" max="15" width="8.28515625" customWidth="1"/>
    <col min="16" max="16" width="7.5703125" customWidth="1"/>
    <col min="17" max="17" width="7.5703125" style="12" customWidth="1"/>
    <col min="18" max="18" width="4.28515625" style="12" customWidth="1"/>
    <col min="19" max="19" width="5.7109375" style="12" customWidth="1"/>
    <col min="20" max="20" width="4.140625" style="12" customWidth="1"/>
    <col min="21" max="21" width="5.28515625" style="12" customWidth="1"/>
    <col min="22" max="22" width="4" style="12" customWidth="1"/>
    <col min="23" max="23" width="5" style="12" customWidth="1"/>
    <col min="24" max="24" width="3.42578125" style="12" customWidth="1"/>
    <col min="25" max="25" width="5.7109375" style="12" customWidth="1"/>
    <col min="26" max="26" width="8.28515625" style="12" customWidth="1"/>
    <col min="27" max="27" width="9.5703125" style="12" customWidth="1"/>
    <col min="28" max="28" width="7.42578125" customWidth="1"/>
    <col min="29" max="29" width="3.5703125" customWidth="1"/>
  </cols>
  <sheetData>
    <row r="1" spans="1:29" ht="30.75" thickBot="1" x14ac:dyDescent="0.25">
      <c r="D1" s="231" t="s">
        <v>499</v>
      </c>
      <c r="E1" s="228"/>
      <c r="F1" s="228"/>
      <c r="G1" s="228"/>
      <c r="H1" s="232"/>
      <c r="I1" s="229"/>
      <c r="J1" s="228"/>
      <c r="K1" s="228"/>
      <c r="P1" s="45"/>
      <c r="Q1" s="134" t="s">
        <v>595</v>
      </c>
    </row>
    <row r="2" spans="1:29" s="6" customFormat="1" ht="39.950000000000003" customHeight="1" thickBot="1" x14ac:dyDescent="0.25">
      <c r="A2" s="7" t="s">
        <v>37</v>
      </c>
      <c r="B2" s="7" t="s">
        <v>27</v>
      </c>
      <c r="C2" s="8" t="s">
        <v>41</v>
      </c>
      <c r="D2" s="335" t="s">
        <v>240</v>
      </c>
      <c r="E2" s="335"/>
      <c r="F2" s="335"/>
      <c r="G2" s="7" t="s">
        <v>597</v>
      </c>
      <c r="H2" s="7" t="s">
        <v>30</v>
      </c>
      <c r="I2" s="271" t="s">
        <v>570</v>
      </c>
      <c r="J2" s="22" t="s">
        <v>242</v>
      </c>
      <c r="K2" s="22" t="s">
        <v>241</v>
      </c>
      <c r="L2" s="259" t="s">
        <v>33</v>
      </c>
      <c r="M2" s="7" t="s">
        <v>288</v>
      </c>
      <c r="N2" s="22" t="s">
        <v>280</v>
      </c>
      <c r="O2" s="7" t="s">
        <v>592</v>
      </c>
      <c r="P2" s="7" t="s">
        <v>596</v>
      </c>
      <c r="Q2" s="9" t="s">
        <v>268</v>
      </c>
      <c r="R2" s="333" t="s">
        <v>259</v>
      </c>
      <c r="S2" s="334"/>
      <c r="T2" s="333" t="s">
        <v>260</v>
      </c>
      <c r="U2" s="334"/>
      <c r="V2" s="333" t="s">
        <v>261</v>
      </c>
      <c r="W2" s="334"/>
      <c r="X2" s="333" t="s">
        <v>270</v>
      </c>
      <c r="Y2" s="334"/>
      <c r="Z2" s="7" t="s">
        <v>271</v>
      </c>
      <c r="AA2" s="7" t="s">
        <v>535</v>
      </c>
    </row>
    <row r="3" spans="1:29" x14ac:dyDescent="0.2">
      <c r="A3" s="10"/>
      <c r="D3" s="5" t="s">
        <v>569</v>
      </c>
      <c r="E3" s="5" t="s">
        <v>566</v>
      </c>
      <c r="F3" s="5" t="s">
        <v>516</v>
      </c>
      <c r="L3" s="13"/>
      <c r="N3" s="31"/>
      <c r="Q3" s="7" t="s">
        <v>593</v>
      </c>
      <c r="R3" s="7" t="s">
        <v>593</v>
      </c>
      <c r="S3" s="7" t="s">
        <v>594</v>
      </c>
      <c r="T3" s="7" t="s">
        <v>593</v>
      </c>
      <c r="U3" s="7" t="s">
        <v>594</v>
      </c>
      <c r="V3" s="7" t="s">
        <v>593</v>
      </c>
      <c r="W3" s="9" t="s">
        <v>594</v>
      </c>
      <c r="X3" s="7" t="s">
        <v>593</v>
      </c>
      <c r="Y3" s="259" t="s">
        <v>594</v>
      </c>
      <c r="Z3" s="7"/>
      <c r="AA3" s="11"/>
      <c r="AB3" s="74" t="s">
        <v>267</v>
      </c>
      <c r="AC3" s="75"/>
    </row>
    <row r="4" spans="1:29" ht="24.95" customHeight="1" x14ac:dyDescent="0.2">
      <c r="A4" s="5" t="s">
        <v>4</v>
      </c>
      <c r="B4" s="5"/>
      <c r="C4" s="5"/>
      <c r="D4" s="5"/>
      <c r="E4" s="5"/>
      <c r="F4" s="5"/>
      <c r="G4" s="5"/>
      <c r="H4" s="11" t="s">
        <v>40</v>
      </c>
      <c r="I4" s="11">
        <v>400</v>
      </c>
      <c r="J4" s="11">
        <v>100</v>
      </c>
      <c r="K4" s="5"/>
      <c r="L4" s="11">
        <v>10</v>
      </c>
      <c r="M4" s="48">
        <f>IF(B4&gt;1,L4,0)</f>
        <v>0</v>
      </c>
      <c r="N4" s="24"/>
      <c r="O4" s="5"/>
      <c r="P4" s="5"/>
      <c r="Q4" s="17"/>
      <c r="R4" s="17"/>
      <c r="S4" s="17"/>
      <c r="T4" s="17"/>
      <c r="U4" s="17"/>
      <c r="V4" s="17"/>
      <c r="W4" s="282"/>
      <c r="X4" s="11"/>
      <c r="Z4" s="283">
        <f>Q4*1+R4*2+T4*3+V4*4+X4*5</f>
        <v>0</v>
      </c>
      <c r="AA4" s="49" t="s">
        <v>287</v>
      </c>
      <c r="AB4" s="61" t="s">
        <v>268</v>
      </c>
      <c r="AC4" s="60">
        <v>1</v>
      </c>
    </row>
    <row r="5" spans="1:29" ht="24.95" customHeight="1" x14ac:dyDescent="0.2">
      <c r="A5" s="5" t="s">
        <v>4</v>
      </c>
      <c r="B5" s="5"/>
      <c r="C5" s="5"/>
      <c r="D5" s="5"/>
      <c r="E5" s="5"/>
      <c r="F5" s="5"/>
      <c r="G5" s="5"/>
      <c r="H5" s="11" t="s">
        <v>40</v>
      </c>
      <c r="I5" s="11">
        <v>400</v>
      </c>
      <c r="J5" s="11">
        <v>100</v>
      </c>
      <c r="K5" s="5"/>
      <c r="L5" s="11">
        <v>10</v>
      </c>
      <c r="M5" s="48">
        <f>IF(B5&gt;1,L5,0)</f>
        <v>0</v>
      </c>
      <c r="N5" s="24"/>
      <c r="O5" s="5"/>
      <c r="P5" s="5"/>
      <c r="Q5" s="11"/>
      <c r="R5" s="11"/>
      <c r="S5" s="11"/>
      <c r="T5" s="11"/>
      <c r="U5" s="11"/>
      <c r="V5" s="11"/>
      <c r="W5" s="54"/>
      <c r="X5" s="11"/>
      <c r="Y5" s="19"/>
      <c r="Z5" s="55">
        <f>Q5*1+R5*2+T5*3+V5*4+X5*5</f>
        <v>0</v>
      </c>
      <c r="AA5" s="49" t="s">
        <v>287</v>
      </c>
      <c r="AB5" s="61" t="s">
        <v>259</v>
      </c>
      <c r="AC5" s="60">
        <v>2</v>
      </c>
    </row>
    <row r="6" spans="1:29" x14ac:dyDescent="0.2">
      <c r="A6" s="10"/>
      <c r="J6" s="12"/>
      <c r="L6" s="13"/>
      <c r="M6" s="48"/>
      <c r="N6" s="24"/>
      <c r="Q6" s="11"/>
      <c r="R6" s="11"/>
      <c r="S6" s="11"/>
      <c r="T6" s="11"/>
      <c r="U6" s="11"/>
      <c r="V6" s="11"/>
      <c r="W6" s="54"/>
      <c r="X6" s="11"/>
      <c r="AB6" s="61" t="s">
        <v>260</v>
      </c>
      <c r="AC6" s="60">
        <v>3</v>
      </c>
    </row>
    <row r="7" spans="1:29" ht="24.95" customHeight="1" x14ac:dyDescent="0.2">
      <c r="A7" s="5" t="s">
        <v>5</v>
      </c>
      <c r="B7" s="5"/>
      <c r="C7" s="5"/>
      <c r="D7" s="5"/>
      <c r="E7" s="5"/>
      <c r="F7" s="5"/>
      <c r="G7" s="11"/>
      <c r="H7" s="11">
        <v>9</v>
      </c>
      <c r="I7" s="11">
        <v>400</v>
      </c>
      <c r="J7" s="11" t="s">
        <v>243</v>
      </c>
      <c r="K7" s="11" t="s">
        <v>243</v>
      </c>
      <c r="L7" s="11">
        <v>10</v>
      </c>
      <c r="M7" s="48">
        <f>IF(B7&gt;1,L7,0)</f>
        <v>0</v>
      </c>
      <c r="N7" s="24"/>
      <c r="O7" s="5"/>
      <c r="P7" s="5"/>
      <c r="Q7" s="11"/>
      <c r="R7" s="11"/>
      <c r="S7" s="11"/>
      <c r="T7" s="11"/>
      <c r="U7" s="11"/>
      <c r="V7" s="11"/>
      <c r="W7" s="54"/>
      <c r="X7" s="11"/>
      <c r="Y7" s="19"/>
      <c r="Z7" s="55">
        <f>Q7*1+R7*2+T7*3+V7*4+X7*5</f>
        <v>0</v>
      </c>
      <c r="AA7" s="12">
        <f>H7-Z7</f>
        <v>9</v>
      </c>
      <c r="AB7" s="61" t="s">
        <v>269</v>
      </c>
      <c r="AC7" s="60">
        <v>4</v>
      </c>
    </row>
    <row r="8" spans="1:29" ht="24.95" customHeight="1" thickBot="1" x14ac:dyDescent="0.25">
      <c r="A8" s="5" t="s">
        <v>5</v>
      </c>
      <c r="B8" s="5"/>
      <c r="C8" s="5"/>
      <c r="D8" s="5"/>
      <c r="E8" s="5"/>
      <c r="F8" s="5"/>
      <c r="G8" s="5"/>
      <c r="H8" s="11">
        <v>9</v>
      </c>
      <c r="I8" s="11">
        <v>400</v>
      </c>
      <c r="J8" s="11" t="s">
        <v>243</v>
      </c>
      <c r="K8" s="11" t="s">
        <v>243</v>
      </c>
      <c r="L8" s="11">
        <v>10</v>
      </c>
      <c r="M8" s="48">
        <f>IF(B8&gt;1,L8,0)</f>
        <v>0</v>
      </c>
      <c r="N8" s="24"/>
      <c r="O8" s="5"/>
      <c r="P8" s="5"/>
      <c r="Q8" s="11"/>
      <c r="R8" s="11"/>
      <c r="S8" s="11"/>
      <c r="T8" s="11"/>
      <c r="U8" s="11"/>
      <c r="V8" s="11"/>
      <c r="W8" s="54"/>
      <c r="X8" s="11"/>
      <c r="Y8" s="19"/>
      <c r="Z8" s="55">
        <f>Q8*1+R8*2+T8*3+V8*4+X8*5</f>
        <v>0</v>
      </c>
      <c r="AA8" s="12">
        <f>H8-Z8</f>
        <v>9</v>
      </c>
      <c r="AB8" s="62" t="s">
        <v>270</v>
      </c>
      <c r="AC8" s="63">
        <v>5</v>
      </c>
    </row>
    <row r="9" spans="1:29" x14ac:dyDescent="0.2">
      <c r="A9" s="10"/>
      <c r="J9" s="12"/>
      <c r="K9" s="12"/>
      <c r="L9" s="13"/>
      <c r="M9" s="48"/>
      <c r="N9" s="24"/>
      <c r="Q9" s="11"/>
      <c r="R9" s="11"/>
      <c r="S9" s="11"/>
      <c r="T9" s="11"/>
      <c r="U9" s="11"/>
      <c r="V9" s="11"/>
      <c r="W9" s="54"/>
      <c r="X9" s="11"/>
      <c r="Y9" s="19"/>
      <c r="Z9" s="55"/>
    </row>
    <row r="10" spans="1:29" x14ac:dyDescent="0.2">
      <c r="A10" s="139" t="s">
        <v>357</v>
      </c>
      <c r="B10" s="5"/>
      <c r="C10" s="5"/>
      <c r="D10" s="5"/>
      <c r="E10" s="5"/>
      <c r="F10" s="5"/>
      <c r="G10" s="5"/>
      <c r="H10" s="11">
        <v>10</v>
      </c>
      <c r="I10" s="11">
        <v>200</v>
      </c>
      <c r="J10" s="11">
        <v>50</v>
      </c>
      <c r="K10" s="11"/>
      <c r="L10" s="138">
        <v>10</v>
      </c>
      <c r="M10" s="48">
        <f>IF(B10&gt;1,L10,0)</f>
        <v>0</v>
      </c>
      <c r="N10" s="24"/>
      <c r="O10" s="5"/>
      <c r="P10" s="5"/>
      <c r="Q10" s="11"/>
      <c r="R10" s="11"/>
      <c r="S10" s="11"/>
      <c r="T10" s="11"/>
      <c r="U10" s="11"/>
      <c r="V10" s="11"/>
      <c r="W10" s="54"/>
      <c r="X10" s="11"/>
      <c r="Y10" s="19"/>
      <c r="Z10" s="55">
        <f>Q10*1+R10*2+T10*3+V10*4+X10*5</f>
        <v>0</v>
      </c>
    </row>
    <row r="11" spans="1:29" x14ac:dyDescent="0.2">
      <c r="A11" s="139" t="s">
        <v>357</v>
      </c>
      <c r="B11" s="5"/>
      <c r="C11" s="5"/>
      <c r="D11" s="5"/>
      <c r="E11" s="5"/>
      <c r="F11" s="5"/>
      <c r="G11" s="5"/>
      <c r="H11" s="11">
        <v>10</v>
      </c>
      <c r="I11" s="11">
        <v>200</v>
      </c>
      <c r="J11" s="11">
        <v>50</v>
      </c>
      <c r="K11" s="11"/>
      <c r="L11" s="138">
        <v>10</v>
      </c>
      <c r="M11" s="48">
        <f>IF(B11&gt;1,L11,0)</f>
        <v>0</v>
      </c>
      <c r="N11" s="24"/>
      <c r="O11" s="5"/>
      <c r="P11" s="5"/>
      <c r="Q11" s="11"/>
      <c r="R11" s="11"/>
      <c r="S11" s="11"/>
      <c r="T11" s="11"/>
      <c r="U11" s="11"/>
      <c r="V11" s="11"/>
      <c r="W11" s="54"/>
      <c r="X11" s="11"/>
      <c r="Y11" s="19"/>
      <c r="Z11" s="55">
        <f>Q11*1+R11*2+T11*3+V11*4+X11*5</f>
        <v>0</v>
      </c>
    </row>
    <row r="12" spans="1:29" x14ac:dyDescent="0.2">
      <c r="A12" s="139" t="s">
        <v>358</v>
      </c>
      <c r="B12" s="5"/>
      <c r="C12" s="5"/>
      <c r="D12" s="5"/>
      <c r="E12" s="5"/>
      <c r="F12" s="5"/>
      <c r="G12" s="5"/>
      <c r="H12" s="11">
        <v>9</v>
      </c>
      <c r="I12" s="11">
        <v>400</v>
      </c>
      <c r="J12" s="11">
        <v>50</v>
      </c>
      <c r="K12" s="11"/>
      <c r="L12" s="138">
        <v>10</v>
      </c>
      <c r="M12" s="48">
        <f>IF(B12&gt;1,L12,0)</f>
        <v>0</v>
      </c>
      <c r="N12" s="24"/>
      <c r="O12" s="5"/>
      <c r="P12" s="5"/>
      <c r="Q12" s="11"/>
      <c r="R12" s="11"/>
      <c r="S12" s="11"/>
      <c r="T12" s="11"/>
      <c r="U12" s="11"/>
      <c r="V12" s="11"/>
      <c r="W12" s="54"/>
      <c r="X12" s="11"/>
      <c r="Y12" s="19"/>
      <c r="Z12" s="55">
        <f>Q12*1+R12*2+T12*3+V12*4+X12*5</f>
        <v>0</v>
      </c>
    </row>
    <row r="13" spans="1:29" x14ac:dyDescent="0.2">
      <c r="A13" s="139" t="s">
        <v>358</v>
      </c>
      <c r="B13" s="5"/>
      <c r="C13" s="5"/>
      <c r="D13" s="5"/>
      <c r="E13" s="5"/>
      <c r="F13" s="5"/>
      <c r="G13" s="5"/>
      <c r="H13" s="11">
        <v>9</v>
      </c>
      <c r="I13" s="11">
        <v>400</v>
      </c>
      <c r="J13" s="11">
        <v>50</v>
      </c>
      <c r="K13" s="11"/>
      <c r="L13" s="138">
        <v>10</v>
      </c>
      <c r="M13" s="48">
        <f>IF(B13&gt;1,L13,0)</f>
        <v>0</v>
      </c>
      <c r="N13" s="24"/>
      <c r="O13" s="5"/>
      <c r="P13" s="5"/>
      <c r="Q13" s="11"/>
      <c r="R13" s="11"/>
      <c r="S13" s="11"/>
      <c r="T13" s="11"/>
      <c r="U13" s="11"/>
      <c r="V13" s="11"/>
      <c r="W13" s="54"/>
      <c r="X13" s="11"/>
      <c r="Y13" s="19"/>
      <c r="Z13" s="55">
        <f>Q13*1+R13*2+T13*3+V13*4+X13*5</f>
        <v>0</v>
      </c>
    </row>
    <row r="14" spans="1:29" ht="24.95" customHeight="1" x14ac:dyDescent="0.2">
      <c r="A14" s="14" t="s">
        <v>38</v>
      </c>
      <c r="B14" s="14"/>
      <c r="C14" s="14"/>
      <c r="D14" s="14"/>
      <c r="E14" s="14"/>
      <c r="F14" s="14"/>
      <c r="G14" s="14"/>
      <c r="H14" s="15">
        <v>9</v>
      </c>
      <c r="I14" s="11">
        <v>400</v>
      </c>
      <c r="J14" s="15" t="s">
        <v>243</v>
      </c>
      <c r="K14" s="15" t="s">
        <v>243</v>
      </c>
      <c r="L14" s="138">
        <v>20</v>
      </c>
      <c r="M14" s="48">
        <f>IF(B14&gt;1,L14,0)</f>
        <v>0</v>
      </c>
      <c r="N14" s="24"/>
      <c r="O14" s="14"/>
      <c r="P14" s="14"/>
      <c r="Q14" s="11"/>
      <c r="R14" s="11"/>
      <c r="S14" s="11"/>
      <c r="T14" s="11"/>
      <c r="U14" s="11"/>
      <c r="V14" s="11"/>
      <c r="W14" s="54"/>
      <c r="X14" s="11"/>
      <c r="Y14" s="19"/>
      <c r="Z14" s="55">
        <f>Q14*1+R14*2+T14*3+V14*4+X14*5</f>
        <v>0</v>
      </c>
      <c r="AA14" s="12">
        <f>H14-Z14</f>
        <v>9</v>
      </c>
    </row>
    <row r="15" spans="1:29" x14ac:dyDescent="0.2">
      <c r="A15" s="10"/>
      <c r="B15" s="18"/>
      <c r="C15" s="18"/>
      <c r="D15" s="18"/>
      <c r="G15" s="18"/>
      <c r="H15" s="19"/>
      <c r="J15" s="19"/>
      <c r="K15" s="18"/>
      <c r="L15" s="13"/>
      <c r="M15" s="48"/>
      <c r="N15" s="24"/>
      <c r="O15" s="18"/>
      <c r="P15" s="18"/>
      <c r="Q15" s="11"/>
      <c r="R15" s="11"/>
      <c r="S15" s="11"/>
      <c r="T15" s="11"/>
      <c r="U15" s="11"/>
      <c r="V15" s="11"/>
      <c r="W15" s="54"/>
      <c r="X15" s="11"/>
    </row>
    <row r="16" spans="1:29" ht="15.6" customHeight="1" x14ac:dyDescent="0.2">
      <c r="A16" s="16" t="s">
        <v>39</v>
      </c>
      <c r="B16" s="16"/>
      <c r="C16" s="315"/>
      <c r="E16" s="5"/>
      <c r="F16" s="5"/>
      <c r="G16" s="16"/>
      <c r="H16" s="17">
        <v>9</v>
      </c>
      <c r="I16" s="11">
        <v>300</v>
      </c>
      <c r="J16" s="17">
        <v>5</v>
      </c>
      <c r="K16" s="16"/>
      <c r="L16" s="17">
        <v>10</v>
      </c>
      <c r="M16" s="48">
        <f t="shared" ref="M16:M43" si="0">IF(B16&gt;1,L16,0)</f>
        <v>0</v>
      </c>
      <c r="N16" s="24"/>
      <c r="O16" s="65"/>
      <c r="P16" s="16">
        <v>0</v>
      </c>
      <c r="Q16" s="11"/>
      <c r="R16" s="11"/>
      <c r="S16" s="11"/>
      <c r="T16" s="11"/>
      <c r="U16" s="11"/>
      <c r="V16" s="11"/>
      <c r="W16" s="54"/>
      <c r="X16" s="11"/>
      <c r="Y16" s="19"/>
      <c r="Z16" s="55">
        <f t="shared" ref="Z16:Z43" si="1">Q16*1+R16*2+T16*3+V16*4+X16*5</f>
        <v>0</v>
      </c>
      <c r="AA16" s="12">
        <f t="shared" ref="AA16:AA42" si="2">H16-Z16</f>
        <v>9</v>
      </c>
    </row>
    <row r="17" spans="1:27" ht="15.6" customHeight="1" thickBot="1" x14ac:dyDescent="0.25">
      <c r="A17" s="5" t="s">
        <v>39</v>
      </c>
      <c r="B17" s="5"/>
      <c r="C17" s="16"/>
      <c r="D17" s="5"/>
      <c r="E17" s="5"/>
      <c r="F17" s="5"/>
      <c r="G17" s="16"/>
      <c r="H17" s="11">
        <v>9</v>
      </c>
      <c r="I17" s="11">
        <v>300</v>
      </c>
      <c r="J17" s="11">
        <v>5</v>
      </c>
      <c r="K17" s="5"/>
      <c r="L17" s="11">
        <v>10</v>
      </c>
      <c r="M17" s="48">
        <f t="shared" si="0"/>
        <v>0</v>
      </c>
      <c r="N17" s="24"/>
      <c r="O17" s="5"/>
      <c r="P17" s="5">
        <v>0</v>
      </c>
      <c r="Q17" s="11"/>
      <c r="R17" s="11"/>
      <c r="S17" s="11"/>
      <c r="T17" s="11"/>
      <c r="U17" s="11"/>
      <c r="V17" s="11"/>
      <c r="W17" s="54"/>
      <c r="X17" s="11"/>
      <c r="Y17" s="284"/>
      <c r="Z17" s="285">
        <f t="shared" si="1"/>
        <v>0</v>
      </c>
      <c r="AA17" s="12">
        <f t="shared" si="2"/>
        <v>9</v>
      </c>
    </row>
    <row r="18" spans="1:27" ht="15.6" customHeight="1" thickBot="1" x14ac:dyDescent="0.25">
      <c r="A18" s="269" t="s">
        <v>39</v>
      </c>
      <c r="B18" s="5"/>
      <c r="C18" s="16"/>
      <c r="D18" s="5"/>
      <c r="E18" s="5"/>
      <c r="F18" s="5"/>
      <c r="G18" s="16"/>
      <c r="H18" s="11">
        <v>9</v>
      </c>
      <c r="I18" s="11">
        <v>300</v>
      </c>
      <c r="J18" s="11">
        <v>5</v>
      </c>
      <c r="K18" s="5"/>
      <c r="L18" s="11">
        <v>10</v>
      </c>
      <c r="M18" s="48">
        <f t="shared" si="0"/>
        <v>0</v>
      </c>
      <c r="N18" s="24"/>
      <c r="O18" s="5"/>
      <c r="P18" s="5">
        <v>0</v>
      </c>
      <c r="Q18" s="11"/>
      <c r="R18" s="11"/>
      <c r="S18" s="11"/>
      <c r="T18" s="11"/>
      <c r="U18" s="11"/>
      <c r="V18" s="11"/>
      <c r="W18" s="54"/>
      <c r="X18" s="11"/>
      <c r="Y18" s="284"/>
      <c r="Z18" s="286">
        <f t="shared" si="1"/>
        <v>0</v>
      </c>
      <c r="AA18" s="12">
        <f t="shared" si="2"/>
        <v>9</v>
      </c>
    </row>
    <row r="19" spans="1:27" ht="15.6" customHeight="1" thickBot="1" x14ac:dyDescent="0.25">
      <c r="A19" s="5" t="s">
        <v>39</v>
      </c>
      <c r="B19" s="5"/>
      <c r="C19" s="5"/>
      <c r="D19" s="5"/>
      <c r="E19" s="5"/>
      <c r="F19" s="5"/>
      <c r="G19" s="5"/>
      <c r="H19" s="11">
        <v>9</v>
      </c>
      <c r="I19" s="11">
        <v>300</v>
      </c>
      <c r="J19" s="11">
        <v>5</v>
      </c>
      <c r="K19" s="5"/>
      <c r="L19" s="11">
        <v>10</v>
      </c>
      <c r="M19" s="48">
        <f>IF(B19&gt;1,L19,0)</f>
        <v>0</v>
      </c>
      <c r="N19" s="24"/>
      <c r="O19" s="5"/>
      <c r="P19" s="5">
        <v>0</v>
      </c>
      <c r="Q19" s="11"/>
      <c r="R19" s="11"/>
      <c r="S19" s="11"/>
      <c r="T19" s="11"/>
      <c r="U19" s="11"/>
      <c r="V19" s="11"/>
      <c r="W19" s="54"/>
      <c r="X19" s="11"/>
      <c r="Y19" s="284"/>
      <c r="Z19" s="286">
        <f>Q19*1+R19*2+T19*3+V19*4+X19*5</f>
        <v>0</v>
      </c>
      <c r="AA19" s="12">
        <f>H19-Z19</f>
        <v>9</v>
      </c>
    </row>
    <row r="20" spans="1:27" ht="15.6" customHeight="1" thickBot="1" x14ac:dyDescent="0.25">
      <c r="A20" s="5" t="s">
        <v>39</v>
      </c>
      <c r="B20" s="5"/>
      <c r="C20" s="5"/>
      <c r="E20" s="5"/>
      <c r="F20" s="5"/>
      <c r="G20" s="5"/>
      <c r="H20" s="11">
        <v>9</v>
      </c>
      <c r="I20" s="11">
        <v>300</v>
      </c>
      <c r="J20" s="11">
        <v>5</v>
      </c>
      <c r="K20" s="5"/>
      <c r="L20" s="11">
        <v>10</v>
      </c>
      <c r="M20" s="48">
        <f t="shared" si="0"/>
        <v>0</v>
      </c>
      <c r="N20" s="24"/>
      <c r="O20" s="5"/>
      <c r="P20" s="5">
        <v>0</v>
      </c>
      <c r="Q20" s="11"/>
      <c r="R20" s="11"/>
      <c r="S20" s="11"/>
      <c r="T20" s="11"/>
      <c r="U20" s="11"/>
      <c r="V20" s="11"/>
      <c r="W20" s="54"/>
      <c r="X20" s="11"/>
      <c r="Y20" s="284"/>
      <c r="Z20" s="286">
        <f t="shared" si="1"/>
        <v>0</v>
      </c>
      <c r="AA20" s="12">
        <f t="shared" si="2"/>
        <v>9</v>
      </c>
    </row>
    <row r="21" spans="1:27" ht="15.6" customHeight="1" thickBot="1" x14ac:dyDescent="0.25">
      <c r="A21" s="269" t="s">
        <v>39</v>
      </c>
      <c r="B21" s="5"/>
      <c r="C21" s="5"/>
      <c r="D21" s="5"/>
      <c r="E21" s="5"/>
      <c r="F21" s="5"/>
      <c r="G21" s="5"/>
      <c r="H21" s="11">
        <v>9</v>
      </c>
      <c r="I21" s="11">
        <v>300</v>
      </c>
      <c r="J21" s="11">
        <v>5</v>
      </c>
      <c r="K21" s="5"/>
      <c r="L21" s="11">
        <v>10</v>
      </c>
      <c r="M21" s="48">
        <f>IF(B21&gt;1,L21,0)</f>
        <v>0</v>
      </c>
      <c r="N21" s="24"/>
      <c r="O21" s="5"/>
      <c r="P21" s="5">
        <v>0</v>
      </c>
      <c r="Q21" s="11"/>
      <c r="R21" s="11"/>
      <c r="S21" s="11"/>
      <c r="T21" s="11"/>
      <c r="U21" s="11"/>
      <c r="V21" s="11"/>
      <c r="W21" s="54"/>
      <c r="X21" s="11"/>
      <c r="Y21" s="284"/>
      <c r="Z21" s="286">
        <f>Q21*1+R21*2+T21*3+V21*4+X21*5</f>
        <v>0</v>
      </c>
      <c r="AA21" s="12">
        <f>H21-Z21</f>
        <v>9</v>
      </c>
    </row>
    <row r="22" spans="1:27" ht="15.6" customHeight="1" thickBot="1" x14ac:dyDescent="0.25">
      <c r="A22" s="5" t="s">
        <v>39</v>
      </c>
      <c r="B22" s="5"/>
      <c r="C22" s="5"/>
      <c r="D22" s="5"/>
      <c r="E22" s="5"/>
      <c r="F22" s="5"/>
      <c r="G22" s="5"/>
      <c r="H22" s="11">
        <v>9</v>
      </c>
      <c r="I22" s="11">
        <v>300</v>
      </c>
      <c r="J22" s="11">
        <v>5</v>
      </c>
      <c r="K22" s="5"/>
      <c r="L22" s="11">
        <v>10</v>
      </c>
      <c r="M22" s="48">
        <f>IF(B22&gt;1,L22,0)</f>
        <v>0</v>
      </c>
      <c r="N22" s="24"/>
      <c r="O22" s="5"/>
      <c r="P22" s="5">
        <v>0</v>
      </c>
      <c r="Q22" s="11"/>
      <c r="R22" s="11"/>
      <c r="S22" s="11"/>
      <c r="T22" s="11"/>
      <c r="U22" s="11"/>
      <c r="V22" s="11"/>
      <c r="W22" s="54"/>
      <c r="X22" s="11"/>
      <c r="Y22" s="284"/>
      <c r="Z22" s="286">
        <f>Q22*1+R22*2+T22*3+V22*4+X22*5</f>
        <v>0</v>
      </c>
      <c r="AA22" s="12">
        <f>H22-Z22</f>
        <v>9</v>
      </c>
    </row>
    <row r="23" spans="1:27" ht="15.6" customHeight="1" thickBot="1" x14ac:dyDescent="0.25">
      <c r="A23" s="42" t="s">
        <v>39</v>
      </c>
      <c r="B23" s="5"/>
      <c r="C23" s="5"/>
      <c r="E23" s="5"/>
      <c r="F23" s="5"/>
      <c r="G23" s="5"/>
      <c r="H23" s="11">
        <v>9</v>
      </c>
      <c r="I23" s="11">
        <v>300</v>
      </c>
      <c r="J23" s="11">
        <v>5</v>
      </c>
      <c r="K23" s="5"/>
      <c r="L23" s="11">
        <v>10</v>
      </c>
      <c r="M23" s="48">
        <f t="shared" si="0"/>
        <v>0</v>
      </c>
      <c r="N23" s="24"/>
      <c r="O23" s="5"/>
      <c r="P23" s="5"/>
      <c r="Q23" s="11"/>
      <c r="R23" s="11"/>
      <c r="S23" s="11"/>
      <c r="T23" s="11"/>
      <c r="U23" s="11"/>
      <c r="V23" s="11"/>
      <c r="W23" s="54"/>
      <c r="X23" s="11"/>
      <c r="Y23" s="284"/>
      <c r="Z23" s="286">
        <f t="shared" si="1"/>
        <v>0</v>
      </c>
      <c r="AA23" s="12">
        <f t="shared" si="2"/>
        <v>9</v>
      </c>
    </row>
    <row r="24" spans="1:27" ht="15.6" customHeight="1" thickBot="1" x14ac:dyDescent="0.25">
      <c r="A24" s="269" t="s">
        <v>39</v>
      </c>
      <c r="B24" s="5"/>
      <c r="C24" s="5"/>
      <c r="D24" s="5"/>
      <c r="E24" s="5"/>
      <c r="F24" s="5"/>
      <c r="G24" s="5"/>
      <c r="H24" s="11">
        <v>9</v>
      </c>
      <c r="I24" s="11">
        <v>300</v>
      </c>
      <c r="J24" s="11">
        <v>5</v>
      </c>
      <c r="K24" s="5"/>
      <c r="L24" s="11">
        <v>10</v>
      </c>
      <c r="M24" s="48">
        <f t="shared" si="0"/>
        <v>0</v>
      </c>
      <c r="N24" s="24"/>
      <c r="O24" s="5"/>
      <c r="P24" s="5">
        <v>0</v>
      </c>
      <c r="Q24" s="11"/>
      <c r="R24" s="11"/>
      <c r="S24" s="11"/>
      <c r="T24" s="11"/>
      <c r="U24" s="11"/>
      <c r="V24" s="11"/>
      <c r="W24" s="54"/>
      <c r="X24" s="11"/>
      <c r="Y24" s="284"/>
      <c r="Z24" s="286">
        <f t="shared" si="1"/>
        <v>0</v>
      </c>
      <c r="AA24" s="12">
        <f t="shared" si="2"/>
        <v>9</v>
      </c>
    </row>
    <row r="25" spans="1:27" ht="15.6" customHeight="1" thickBot="1" x14ac:dyDescent="0.25">
      <c r="A25" s="5" t="s">
        <v>39</v>
      </c>
      <c r="B25" s="5"/>
      <c r="C25" s="5"/>
      <c r="D25" s="5"/>
      <c r="E25" s="5"/>
      <c r="F25" s="5"/>
      <c r="G25" s="5"/>
      <c r="H25" s="11">
        <v>9</v>
      </c>
      <c r="I25" s="11">
        <v>300</v>
      </c>
      <c r="J25" s="11">
        <v>5</v>
      </c>
      <c r="K25" s="5"/>
      <c r="L25" s="11">
        <v>10</v>
      </c>
      <c r="M25" s="48">
        <f t="shared" si="0"/>
        <v>0</v>
      </c>
      <c r="N25" s="24"/>
      <c r="O25" s="5"/>
      <c r="P25" s="5">
        <v>0</v>
      </c>
      <c r="Q25" s="11"/>
      <c r="R25" s="11"/>
      <c r="S25" s="11"/>
      <c r="T25" s="11"/>
      <c r="U25" s="11"/>
      <c r="V25" s="11"/>
      <c r="W25" s="54"/>
      <c r="X25" s="11"/>
      <c r="Y25" s="284"/>
      <c r="Z25" s="286">
        <f t="shared" si="1"/>
        <v>0</v>
      </c>
      <c r="AA25" s="12">
        <f t="shared" si="2"/>
        <v>9</v>
      </c>
    </row>
    <row r="26" spans="1:27" ht="15.6" customHeight="1" thickBot="1" x14ac:dyDescent="0.25">
      <c r="A26" s="42" t="s">
        <v>39</v>
      </c>
      <c r="B26" s="5"/>
      <c r="C26" s="5"/>
      <c r="D26" s="5"/>
      <c r="E26" s="5"/>
      <c r="F26" s="5"/>
      <c r="G26" s="5"/>
      <c r="H26" s="11">
        <v>9</v>
      </c>
      <c r="I26" s="11">
        <v>300</v>
      </c>
      <c r="J26" s="11">
        <v>5</v>
      </c>
      <c r="K26" s="5"/>
      <c r="L26" s="11">
        <v>10</v>
      </c>
      <c r="M26" s="48">
        <f t="shared" si="0"/>
        <v>0</v>
      </c>
      <c r="N26" s="24"/>
      <c r="O26" s="5"/>
      <c r="P26" s="5">
        <v>0</v>
      </c>
      <c r="Q26" s="11"/>
      <c r="R26" s="11"/>
      <c r="S26" s="11"/>
      <c r="T26" s="11"/>
      <c r="U26" s="11"/>
      <c r="V26" s="11"/>
      <c r="W26" s="54"/>
      <c r="X26" s="11"/>
      <c r="Y26" s="284"/>
      <c r="Z26" s="286">
        <f t="shared" si="1"/>
        <v>0</v>
      </c>
      <c r="AA26" s="12">
        <f t="shared" si="2"/>
        <v>9</v>
      </c>
    </row>
    <row r="27" spans="1:27" ht="15.6" customHeight="1" thickBot="1" x14ac:dyDescent="0.25">
      <c r="A27" s="269" t="s">
        <v>39</v>
      </c>
      <c r="B27" s="5"/>
      <c r="C27" s="5"/>
      <c r="D27" s="5"/>
      <c r="F27" s="5"/>
      <c r="G27" s="5"/>
      <c r="H27" s="11">
        <v>9</v>
      </c>
      <c r="I27" s="11">
        <v>300</v>
      </c>
      <c r="J27" s="11">
        <v>5</v>
      </c>
      <c r="K27" s="5"/>
      <c r="L27" s="11">
        <v>10</v>
      </c>
      <c r="M27" s="48">
        <f t="shared" si="0"/>
        <v>0</v>
      </c>
      <c r="N27" s="24"/>
      <c r="O27" s="5"/>
      <c r="P27" s="5">
        <v>0</v>
      </c>
      <c r="Q27" s="11"/>
      <c r="R27" s="11"/>
      <c r="S27" s="11"/>
      <c r="T27" s="11"/>
      <c r="U27" s="11"/>
      <c r="V27" s="11"/>
      <c r="W27" s="54"/>
      <c r="X27" s="11"/>
      <c r="Y27" s="284"/>
      <c r="Z27" s="286">
        <f t="shared" si="1"/>
        <v>0</v>
      </c>
      <c r="AA27" s="12">
        <f t="shared" si="2"/>
        <v>9</v>
      </c>
    </row>
    <row r="28" spans="1:27" ht="15.6" customHeight="1" thickBot="1" x14ac:dyDescent="0.25">
      <c r="A28" s="5" t="s">
        <v>39</v>
      </c>
      <c r="B28" s="5"/>
      <c r="C28" s="5"/>
      <c r="D28" s="5"/>
      <c r="E28" s="5"/>
      <c r="F28" s="5"/>
      <c r="G28" s="5"/>
      <c r="H28" s="11">
        <v>9</v>
      </c>
      <c r="I28" s="11">
        <v>300</v>
      </c>
      <c r="J28" s="11">
        <v>5</v>
      </c>
      <c r="K28" s="5"/>
      <c r="L28" s="11">
        <v>10</v>
      </c>
      <c r="M28" s="48">
        <f t="shared" si="0"/>
        <v>0</v>
      </c>
      <c r="N28" s="24"/>
      <c r="O28" s="5"/>
      <c r="P28" s="5">
        <v>0</v>
      </c>
      <c r="Q28" s="11"/>
      <c r="R28" s="11"/>
      <c r="S28" s="11"/>
      <c r="T28" s="11"/>
      <c r="U28" s="11"/>
      <c r="V28" s="11"/>
      <c r="W28" s="54"/>
      <c r="X28" s="11"/>
      <c r="Y28" s="284"/>
      <c r="Z28" s="286">
        <f t="shared" si="1"/>
        <v>0</v>
      </c>
      <c r="AA28" s="12">
        <f t="shared" si="2"/>
        <v>9</v>
      </c>
    </row>
    <row r="29" spans="1:27" ht="15.6" customHeight="1" thickBot="1" x14ac:dyDescent="0.25">
      <c r="A29" s="42" t="s">
        <v>39</v>
      </c>
      <c r="B29" s="5"/>
      <c r="C29" s="58"/>
      <c r="D29" s="5"/>
      <c r="E29" s="5"/>
      <c r="F29" s="5"/>
      <c r="G29" s="5"/>
      <c r="H29" s="11">
        <v>9</v>
      </c>
      <c r="I29" s="11">
        <v>300</v>
      </c>
      <c r="J29" s="11">
        <v>5</v>
      </c>
      <c r="K29" s="5"/>
      <c r="L29" s="11">
        <v>10</v>
      </c>
      <c r="M29" s="48">
        <f t="shared" si="0"/>
        <v>0</v>
      </c>
      <c r="N29" s="24"/>
      <c r="O29" s="5"/>
      <c r="P29" s="5"/>
      <c r="Q29" s="11"/>
      <c r="R29" s="11"/>
      <c r="S29" s="11"/>
      <c r="T29" s="11"/>
      <c r="U29" s="11"/>
      <c r="V29" s="11"/>
      <c r="W29" s="54"/>
      <c r="X29" s="11"/>
      <c r="Y29" s="284"/>
      <c r="Z29" s="286">
        <f t="shared" si="1"/>
        <v>0</v>
      </c>
      <c r="AA29" s="12">
        <f t="shared" si="2"/>
        <v>9</v>
      </c>
    </row>
    <row r="30" spans="1:27" ht="15.6" customHeight="1" thickBot="1" x14ac:dyDescent="0.25">
      <c r="A30" s="269" t="s">
        <v>39</v>
      </c>
      <c r="B30" s="5"/>
      <c r="C30" s="58"/>
      <c r="D30" s="5"/>
      <c r="E30" s="5"/>
      <c r="F30" s="5"/>
      <c r="G30" s="5"/>
      <c r="H30" s="11">
        <v>9</v>
      </c>
      <c r="I30" s="11">
        <v>300</v>
      </c>
      <c r="J30" s="11">
        <v>5</v>
      </c>
      <c r="K30" s="5"/>
      <c r="L30" s="11">
        <v>10</v>
      </c>
      <c r="M30" s="48">
        <f t="shared" si="0"/>
        <v>0</v>
      </c>
      <c r="N30" s="24"/>
      <c r="O30" s="5"/>
      <c r="P30" s="5"/>
      <c r="Q30" s="11"/>
      <c r="R30" s="11"/>
      <c r="S30" s="11"/>
      <c r="T30" s="11"/>
      <c r="U30" s="11"/>
      <c r="V30" s="11"/>
      <c r="W30" s="54"/>
      <c r="X30" s="11"/>
      <c r="Y30" s="284"/>
      <c r="Z30" s="286">
        <f t="shared" si="1"/>
        <v>0</v>
      </c>
      <c r="AA30" s="12">
        <f t="shared" si="2"/>
        <v>9</v>
      </c>
    </row>
    <row r="31" spans="1:27" ht="15.6" customHeight="1" thickBot="1" x14ac:dyDescent="0.25">
      <c r="A31" s="5" t="s">
        <v>39</v>
      </c>
      <c r="B31" s="5"/>
      <c r="C31" s="58"/>
      <c r="D31" s="5"/>
      <c r="E31" s="5"/>
      <c r="F31" s="5"/>
      <c r="G31" s="5"/>
      <c r="H31" s="11">
        <v>9</v>
      </c>
      <c r="I31" s="11">
        <v>300</v>
      </c>
      <c r="J31" s="11">
        <v>5</v>
      </c>
      <c r="K31" s="5"/>
      <c r="L31" s="11">
        <v>10</v>
      </c>
      <c r="M31" s="48">
        <f t="shared" si="0"/>
        <v>0</v>
      </c>
      <c r="N31" s="24"/>
      <c r="O31" s="5"/>
      <c r="P31" s="5"/>
      <c r="Q31" s="11"/>
      <c r="R31" s="11"/>
      <c r="S31" s="11"/>
      <c r="T31" s="11"/>
      <c r="U31" s="11"/>
      <c r="V31" s="11"/>
      <c r="W31" s="54"/>
      <c r="X31" s="11"/>
      <c r="Y31" s="284"/>
      <c r="Z31" s="286">
        <f t="shared" si="1"/>
        <v>0</v>
      </c>
      <c r="AA31" s="12">
        <f t="shared" si="2"/>
        <v>9</v>
      </c>
    </row>
    <row r="32" spans="1:27" ht="15.6" customHeight="1" thickBot="1" x14ac:dyDescent="0.25">
      <c r="A32" s="42" t="s">
        <v>39</v>
      </c>
      <c r="B32" s="5"/>
      <c r="C32" s="5"/>
      <c r="D32" s="5"/>
      <c r="E32" s="5"/>
      <c r="F32" s="5"/>
      <c r="G32" s="5"/>
      <c r="H32" s="11">
        <v>9</v>
      </c>
      <c r="I32" s="11">
        <v>300</v>
      </c>
      <c r="J32" s="11">
        <v>5</v>
      </c>
      <c r="K32" s="5"/>
      <c r="L32" s="11">
        <v>10</v>
      </c>
      <c r="M32" s="48">
        <f t="shared" si="0"/>
        <v>0</v>
      </c>
      <c r="N32" s="24"/>
      <c r="O32" s="5"/>
      <c r="P32" s="5"/>
      <c r="Q32" s="11"/>
      <c r="R32" s="11"/>
      <c r="S32" s="11"/>
      <c r="T32" s="11"/>
      <c r="U32" s="11"/>
      <c r="V32" s="11"/>
      <c r="W32" s="54"/>
      <c r="X32" s="11"/>
      <c r="Y32" s="284"/>
      <c r="Z32" s="286">
        <f t="shared" si="1"/>
        <v>0</v>
      </c>
      <c r="AA32" s="12">
        <f t="shared" si="2"/>
        <v>9</v>
      </c>
    </row>
    <row r="33" spans="1:27" ht="15.6" customHeight="1" thickBot="1" x14ac:dyDescent="0.25">
      <c r="A33" s="269" t="s">
        <v>39</v>
      </c>
      <c r="B33" s="5"/>
      <c r="C33" s="5"/>
      <c r="D33" s="5"/>
      <c r="E33" s="5"/>
      <c r="F33" s="5"/>
      <c r="G33" s="5"/>
      <c r="H33" s="11">
        <v>9</v>
      </c>
      <c r="I33" s="11">
        <v>300</v>
      </c>
      <c r="J33" s="11">
        <v>5</v>
      </c>
      <c r="K33" s="5"/>
      <c r="L33" s="11">
        <v>10</v>
      </c>
      <c r="M33" s="48">
        <f t="shared" si="0"/>
        <v>0</v>
      </c>
      <c r="N33" s="24"/>
      <c r="O33" s="5"/>
      <c r="P33" s="5"/>
      <c r="Q33" s="11"/>
      <c r="R33" s="11"/>
      <c r="S33" s="11"/>
      <c r="T33" s="11"/>
      <c r="U33" s="11"/>
      <c r="V33" s="11"/>
      <c r="W33" s="54"/>
      <c r="X33" s="11"/>
      <c r="Y33" s="284"/>
      <c r="Z33" s="286">
        <f t="shared" si="1"/>
        <v>0</v>
      </c>
      <c r="AA33" s="12">
        <f t="shared" si="2"/>
        <v>9</v>
      </c>
    </row>
    <row r="34" spans="1:27" ht="15.6" customHeight="1" thickBot="1" x14ac:dyDescent="0.25">
      <c r="A34" s="5" t="s">
        <v>39</v>
      </c>
      <c r="B34" s="5"/>
      <c r="C34" s="5"/>
      <c r="D34" s="5"/>
      <c r="E34" s="5"/>
      <c r="F34" s="5"/>
      <c r="G34" s="5"/>
      <c r="H34" s="11">
        <v>9</v>
      </c>
      <c r="I34" s="11">
        <v>300</v>
      </c>
      <c r="J34" s="11">
        <v>5</v>
      </c>
      <c r="K34" s="5"/>
      <c r="L34" s="11">
        <v>10</v>
      </c>
      <c r="M34" s="48">
        <f t="shared" si="0"/>
        <v>0</v>
      </c>
      <c r="N34" s="24"/>
      <c r="O34" s="5"/>
      <c r="P34" s="5"/>
      <c r="Q34" s="11"/>
      <c r="R34" s="11"/>
      <c r="S34" s="11"/>
      <c r="T34" s="11"/>
      <c r="U34" s="11"/>
      <c r="V34" s="11"/>
      <c r="W34" s="54"/>
      <c r="X34" s="11"/>
      <c r="Y34" s="284"/>
      <c r="Z34" s="286">
        <f t="shared" si="1"/>
        <v>0</v>
      </c>
      <c r="AA34" s="12">
        <f t="shared" si="2"/>
        <v>9</v>
      </c>
    </row>
    <row r="35" spans="1:27" ht="15.6" customHeight="1" thickBot="1" x14ac:dyDescent="0.25">
      <c r="A35" s="5" t="s">
        <v>39</v>
      </c>
      <c r="B35" s="5"/>
      <c r="C35" s="5"/>
      <c r="D35" s="5"/>
      <c r="E35" s="5"/>
      <c r="F35" s="5"/>
      <c r="G35" s="5"/>
      <c r="H35" s="11">
        <v>9</v>
      </c>
      <c r="I35" s="11">
        <v>300</v>
      </c>
      <c r="J35" s="11">
        <v>5</v>
      </c>
      <c r="K35" s="5"/>
      <c r="L35" s="11">
        <v>10</v>
      </c>
      <c r="M35" s="48">
        <f t="shared" si="0"/>
        <v>0</v>
      </c>
      <c r="N35" s="24"/>
      <c r="O35" s="5"/>
      <c r="P35" s="5"/>
      <c r="Q35" s="11"/>
      <c r="R35" s="11"/>
      <c r="S35" s="11"/>
      <c r="T35" s="11"/>
      <c r="U35" s="11"/>
      <c r="V35" s="11"/>
      <c r="W35" s="54"/>
      <c r="X35" s="11"/>
      <c r="Y35" s="284"/>
      <c r="Z35" s="286">
        <f t="shared" si="1"/>
        <v>0</v>
      </c>
      <c r="AA35" s="12">
        <f t="shared" si="2"/>
        <v>9</v>
      </c>
    </row>
    <row r="36" spans="1:27" ht="15.6" customHeight="1" thickBot="1" x14ac:dyDescent="0.25">
      <c r="A36" s="269" t="s">
        <v>39</v>
      </c>
      <c r="B36" s="5"/>
      <c r="C36" s="5"/>
      <c r="D36" s="5"/>
      <c r="E36" s="5"/>
      <c r="F36" s="5"/>
      <c r="G36" s="5"/>
      <c r="H36" s="11">
        <v>9</v>
      </c>
      <c r="I36" s="11">
        <v>300</v>
      </c>
      <c r="J36" s="11">
        <v>5</v>
      </c>
      <c r="K36" s="5"/>
      <c r="L36" s="11">
        <v>10</v>
      </c>
      <c r="M36" s="48">
        <f t="shared" si="0"/>
        <v>0</v>
      </c>
      <c r="N36" s="24"/>
      <c r="O36" s="5"/>
      <c r="P36" s="5"/>
      <c r="Q36" s="11"/>
      <c r="R36" s="11"/>
      <c r="S36" s="11"/>
      <c r="T36" s="11"/>
      <c r="U36" s="11"/>
      <c r="V36" s="11"/>
      <c r="W36" s="54"/>
      <c r="X36" s="11"/>
      <c r="Y36" s="284"/>
      <c r="Z36" s="286">
        <f t="shared" si="1"/>
        <v>0</v>
      </c>
      <c r="AA36" s="12">
        <f t="shared" si="2"/>
        <v>9</v>
      </c>
    </row>
    <row r="37" spans="1:27" ht="15.6" customHeight="1" thickBot="1" x14ac:dyDescent="0.25">
      <c r="A37" s="5" t="s">
        <v>39</v>
      </c>
      <c r="B37" s="5"/>
      <c r="C37" s="5"/>
      <c r="D37" s="5"/>
      <c r="E37" s="5"/>
      <c r="F37" s="5"/>
      <c r="G37" s="5"/>
      <c r="H37" s="11">
        <v>9</v>
      </c>
      <c r="I37" s="11">
        <v>300</v>
      </c>
      <c r="J37" s="11">
        <v>5</v>
      </c>
      <c r="K37" s="5"/>
      <c r="L37" s="11">
        <v>10</v>
      </c>
      <c r="M37" s="48">
        <f t="shared" si="0"/>
        <v>0</v>
      </c>
      <c r="N37" s="24"/>
      <c r="O37" s="5"/>
      <c r="P37" s="5"/>
      <c r="Q37" s="11"/>
      <c r="R37" s="11"/>
      <c r="S37" s="11"/>
      <c r="T37" s="11"/>
      <c r="U37" s="11"/>
      <c r="V37" s="11"/>
      <c r="W37" s="54"/>
      <c r="X37" s="11"/>
      <c r="Y37" s="284"/>
      <c r="Z37" s="286">
        <f t="shared" si="1"/>
        <v>0</v>
      </c>
      <c r="AA37" s="12">
        <f t="shared" si="2"/>
        <v>9</v>
      </c>
    </row>
    <row r="38" spans="1:27" ht="15.6" customHeight="1" thickBot="1" x14ac:dyDescent="0.25">
      <c r="A38" s="5" t="s">
        <v>39</v>
      </c>
      <c r="B38" s="5"/>
      <c r="C38" s="5"/>
      <c r="D38" s="5"/>
      <c r="E38" s="5"/>
      <c r="F38" s="5"/>
      <c r="G38" s="5"/>
      <c r="H38" s="11">
        <v>9</v>
      </c>
      <c r="I38" s="11">
        <v>300</v>
      </c>
      <c r="J38" s="11">
        <v>5</v>
      </c>
      <c r="K38" s="5"/>
      <c r="L38" s="11">
        <v>10</v>
      </c>
      <c r="M38" s="48">
        <f t="shared" si="0"/>
        <v>0</v>
      </c>
      <c r="N38" s="24"/>
      <c r="O38" s="5"/>
      <c r="P38" s="5"/>
      <c r="Q38" s="11"/>
      <c r="R38" s="11"/>
      <c r="S38" s="11"/>
      <c r="T38" s="11"/>
      <c r="U38" s="11"/>
      <c r="V38" s="11"/>
      <c r="W38" s="54"/>
      <c r="X38" s="11"/>
      <c r="Y38" s="284"/>
      <c r="Z38" s="286">
        <f t="shared" si="1"/>
        <v>0</v>
      </c>
      <c r="AA38" s="12">
        <f t="shared" si="2"/>
        <v>9</v>
      </c>
    </row>
    <row r="39" spans="1:27" ht="15.6" customHeight="1" thickBot="1" x14ac:dyDescent="0.25">
      <c r="A39" s="5" t="s">
        <v>39</v>
      </c>
      <c r="B39" s="5"/>
      <c r="C39" s="5"/>
      <c r="D39" s="5"/>
      <c r="E39" s="5"/>
      <c r="F39" s="5"/>
      <c r="G39" s="5"/>
      <c r="H39" s="11">
        <v>9</v>
      </c>
      <c r="I39" s="11">
        <v>300</v>
      </c>
      <c r="J39" s="11">
        <v>5</v>
      </c>
      <c r="K39" s="5"/>
      <c r="L39" s="11">
        <v>10</v>
      </c>
      <c r="M39" s="48">
        <f t="shared" si="0"/>
        <v>0</v>
      </c>
      <c r="N39" s="24"/>
      <c r="O39" s="5"/>
      <c r="P39" s="5"/>
      <c r="Q39" s="11"/>
      <c r="R39" s="11"/>
      <c r="S39" s="11"/>
      <c r="T39" s="11"/>
      <c r="U39" s="11"/>
      <c r="V39" s="11"/>
      <c r="W39" s="54"/>
      <c r="X39" s="11"/>
      <c r="Y39" s="284"/>
      <c r="Z39" s="286">
        <f t="shared" si="1"/>
        <v>0</v>
      </c>
      <c r="AA39" s="12">
        <f t="shared" si="2"/>
        <v>9</v>
      </c>
    </row>
    <row r="40" spans="1:27" ht="15.6" customHeight="1" thickBot="1" x14ac:dyDescent="0.25">
      <c r="A40" s="5" t="s">
        <v>39</v>
      </c>
      <c r="B40" s="5"/>
      <c r="C40" s="5"/>
      <c r="D40" s="5"/>
      <c r="E40" s="5"/>
      <c r="F40" s="5"/>
      <c r="G40" s="5"/>
      <c r="H40" s="11">
        <v>9</v>
      </c>
      <c r="I40" s="11">
        <v>300</v>
      </c>
      <c r="J40" s="11">
        <v>5</v>
      </c>
      <c r="K40" s="5"/>
      <c r="L40" s="11">
        <v>10</v>
      </c>
      <c r="M40" s="48">
        <f t="shared" si="0"/>
        <v>0</v>
      </c>
      <c r="N40" s="24"/>
      <c r="O40" s="5"/>
      <c r="P40" s="5"/>
      <c r="Q40" s="11"/>
      <c r="R40" s="11"/>
      <c r="S40" s="11"/>
      <c r="T40" s="11"/>
      <c r="U40" s="11"/>
      <c r="V40" s="11"/>
      <c r="W40" s="54"/>
      <c r="X40" s="11"/>
      <c r="Y40" s="284"/>
      <c r="Z40" s="286">
        <f t="shared" si="1"/>
        <v>0</v>
      </c>
      <c r="AA40" s="12">
        <f t="shared" si="2"/>
        <v>9</v>
      </c>
    </row>
    <row r="41" spans="1:27" ht="15.6" customHeight="1" thickBot="1" x14ac:dyDescent="0.25">
      <c r="A41" s="5" t="s">
        <v>39</v>
      </c>
      <c r="B41" s="5"/>
      <c r="C41" s="5"/>
      <c r="D41" s="5"/>
      <c r="E41" s="5"/>
      <c r="F41" s="5"/>
      <c r="G41" s="5"/>
      <c r="H41" s="11">
        <v>9</v>
      </c>
      <c r="I41" s="11">
        <v>300</v>
      </c>
      <c r="J41" s="11">
        <v>5</v>
      </c>
      <c r="K41" s="5"/>
      <c r="L41" s="11">
        <v>10</v>
      </c>
      <c r="M41" s="48">
        <f t="shared" si="0"/>
        <v>0</v>
      </c>
      <c r="N41" s="24"/>
      <c r="O41" s="5"/>
      <c r="P41" s="5"/>
      <c r="Q41" s="11"/>
      <c r="R41" s="11"/>
      <c r="S41" s="11"/>
      <c r="T41" s="11"/>
      <c r="U41" s="11"/>
      <c r="V41" s="11"/>
      <c r="W41" s="54"/>
      <c r="X41" s="11"/>
      <c r="Y41" s="284"/>
      <c r="Z41" s="286">
        <f t="shared" si="1"/>
        <v>0</v>
      </c>
      <c r="AA41" s="12">
        <f t="shared" si="2"/>
        <v>9</v>
      </c>
    </row>
    <row r="42" spans="1:27" ht="15.6" customHeight="1" thickBot="1" x14ac:dyDescent="0.25">
      <c r="A42" s="5" t="s">
        <v>39</v>
      </c>
      <c r="B42" s="5"/>
      <c r="C42" s="5"/>
      <c r="D42" s="5"/>
      <c r="E42" s="5"/>
      <c r="F42" s="5"/>
      <c r="G42" s="5"/>
      <c r="H42" s="11">
        <v>9</v>
      </c>
      <c r="I42" s="11">
        <v>300</v>
      </c>
      <c r="J42" s="11">
        <v>5</v>
      </c>
      <c r="K42" s="5"/>
      <c r="L42" s="11">
        <v>10</v>
      </c>
      <c r="M42" s="48">
        <f t="shared" si="0"/>
        <v>0</v>
      </c>
      <c r="N42" s="24"/>
      <c r="O42" s="5"/>
      <c r="P42" s="5"/>
      <c r="Q42" s="11"/>
      <c r="R42" s="11"/>
      <c r="S42" s="11"/>
      <c r="T42" s="11"/>
      <c r="U42" s="11"/>
      <c r="V42" s="11"/>
      <c r="W42" s="54"/>
      <c r="X42" s="11"/>
      <c r="Y42" s="284"/>
      <c r="Z42" s="286">
        <f t="shared" si="1"/>
        <v>0</v>
      </c>
      <c r="AA42" s="12">
        <f t="shared" si="2"/>
        <v>9</v>
      </c>
    </row>
    <row r="43" spans="1:27" ht="15.6" customHeight="1" thickBot="1" x14ac:dyDescent="0.25">
      <c r="A43" s="5" t="s">
        <v>39</v>
      </c>
      <c r="B43" s="5"/>
      <c r="C43" s="5"/>
      <c r="D43" s="5"/>
      <c r="E43" s="5"/>
      <c r="F43" s="5"/>
      <c r="G43" s="5"/>
      <c r="H43" s="11">
        <v>9</v>
      </c>
      <c r="I43" s="11">
        <v>300</v>
      </c>
      <c r="J43" s="11">
        <v>5</v>
      </c>
      <c r="K43" s="5"/>
      <c r="L43" s="11">
        <v>10</v>
      </c>
      <c r="M43" s="91">
        <f t="shared" si="0"/>
        <v>0</v>
      </c>
      <c r="N43" s="24"/>
      <c r="O43" s="5"/>
      <c r="P43" s="5"/>
      <c r="Q43" s="11"/>
      <c r="R43" s="11"/>
      <c r="S43" s="11"/>
      <c r="T43" s="11"/>
      <c r="U43" s="11"/>
      <c r="V43" s="11"/>
      <c r="W43" s="54"/>
      <c r="X43" s="11"/>
      <c r="Y43" s="284"/>
      <c r="Z43" s="286">
        <f t="shared" si="1"/>
        <v>0</v>
      </c>
    </row>
    <row r="44" spans="1:27" ht="13.5" thickBot="1" x14ac:dyDescent="0.25">
      <c r="A44" s="90" t="s">
        <v>265</v>
      </c>
      <c r="M44" s="72">
        <f>SUM(M4:M43)</f>
        <v>0</v>
      </c>
      <c r="N44" t="s">
        <v>571</v>
      </c>
      <c r="P44" s="12">
        <f>SUM(P4:P43)</f>
        <v>0</v>
      </c>
      <c r="Q44" s="12">
        <f>SUM(Q4:Q43)</f>
        <v>0</v>
      </c>
      <c r="R44" s="12">
        <f t="shared" ref="R44:Y44" si="3">SUM(R4:R43)</f>
        <v>0</v>
      </c>
      <c r="S44" s="12">
        <f t="shared" si="3"/>
        <v>0</v>
      </c>
      <c r="T44" s="12">
        <f t="shared" si="3"/>
        <v>0</v>
      </c>
      <c r="U44" s="12">
        <f t="shared" si="3"/>
        <v>0</v>
      </c>
      <c r="V44" s="12">
        <f t="shared" si="3"/>
        <v>0</v>
      </c>
      <c r="W44" s="12">
        <f t="shared" si="3"/>
        <v>0</v>
      </c>
      <c r="X44" s="12">
        <f t="shared" si="3"/>
        <v>0</v>
      </c>
      <c r="Y44" s="12">
        <f t="shared" si="3"/>
        <v>0</v>
      </c>
    </row>
  </sheetData>
  <mergeCells count="5">
    <mergeCell ref="X2:Y2"/>
    <mergeCell ref="D2:F2"/>
    <mergeCell ref="R2:S2"/>
    <mergeCell ref="T2:U2"/>
    <mergeCell ref="V2:W2"/>
  </mergeCells>
  <phoneticPr fontId="0" type="noConversion"/>
  <pageMargins left="0.75" right="0.75" top="1" bottom="1" header="0.5" footer="0.5"/>
  <pageSetup orientation="landscape" horizontalDpi="300" verticalDpi="300" r:id="rId1"/>
  <headerFooter alignWithMargins="0">
    <oddHeader>&amp;LPlayer Name:_____________&amp;C&amp;"Arial,Bold"&amp;12Installation Roster&amp;RCounter Color:_____________</oddHeader>
    <oddFooter xml:space="preserve">&amp;C
</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55"/>
  <sheetViews>
    <sheetView topLeftCell="L1" zoomScaleNormal="100" workbookViewId="0">
      <pane ySplit="2" topLeftCell="A9" activePane="bottomLeft" state="frozen"/>
      <selection pane="bottomLeft" activeCell="AH20" sqref="AH20"/>
    </sheetView>
  </sheetViews>
  <sheetFormatPr defaultRowHeight="12.75" x14ac:dyDescent="0.2"/>
  <cols>
    <col min="1" max="1" width="8.7109375" customWidth="1"/>
    <col min="2" max="2" width="6.7109375" customWidth="1"/>
    <col min="3" max="4" width="8.7109375" customWidth="1"/>
    <col min="5" max="5" width="6.85546875" style="12" customWidth="1"/>
    <col min="6" max="6" width="5.7109375" customWidth="1"/>
    <col min="7" max="7" width="12" customWidth="1"/>
    <col min="9" max="9" width="6.28515625" customWidth="1"/>
    <col min="10" max="10" width="10.7109375" customWidth="1"/>
    <col min="11" max="11" width="8.42578125" customWidth="1"/>
    <col min="12" max="12" width="7.5703125" customWidth="1"/>
    <col min="13" max="15" width="6.7109375" customWidth="1"/>
    <col min="16" max="16" width="11.140625" customWidth="1"/>
    <col min="17" max="17" width="7" customWidth="1"/>
    <col min="18" max="20" width="8.7109375" customWidth="1"/>
    <col min="21" max="21" width="7.5703125" style="25" customWidth="1"/>
    <col min="22" max="22" width="12.7109375" style="25" customWidth="1"/>
    <col min="24" max="24" width="3.42578125" customWidth="1"/>
    <col min="25" max="25" width="6" customWidth="1"/>
    <col min="26" max="26" width="4" customWidth="1"/>
    <col min="27" max="27" width="5.5703125" customWidth="1"/>
    <col min="28" max="28" width="4" customWidth="1"/>
    <col min="29" max="29" width="4.5703125" customWidth="1"/>
    <col min="30" max="30" width="3" customWidth="1"/>
    <col min="31" max="31" width="5.42578125" customWidth="1"/>
  </cols>
  <sheetData>
    <row r="1" spans="1:33" ht="30.75" thickBot="1" x14ac:dyDescent="0.45">
      <c r="I1" s="226" t="s">
        <v>496</v>
      </c>
      <c r="J1" s="220"/>
      <c r="K1" s="220"/>
      <c r="L1" s="220"/>
      <c r="M1" s="220"/>
      <c r="N1" s="220"/>
      <c r="O1" s="220"/>
      <c r="P1" s="220"/>
      <c r="Q1" s="220"/>
      <c r="R1" s="228"/>
      <c r="S1" s="228"/>
      <c r="T1" s="228"/>
      <c r="U1" s="228"/>
      <c r="V1" s="87" t="s">
        <v>506</v>
      </c>
      <c r="W1" s="234" t="s">
        <v>505</v>
      </c>
      <c r="X1" s="235"/>
      <c r="Y1" s="235"/>
    </row>
    <row r="2" spans="1:33" s="6" customFormat="1" ht="57.75" customHeight="1" x14ac:dyDescent="0.2">
      <c r="A2" s="7" t="s">
        <v>26</v>
      </c>
      <c r="B2" s="7" t="s">
        <v>27</v>
      </c>
      <c r="C2" s="7" t="s">
        <v>512</v>
      </c>
      <c r="D2" s="7" t="s">
        <v>511</v>
      </c>
      <c r="E2" s="7" t="s">
        <v>337</v>
      </c>
      <c r="F2" s="311" t="s">
        <v>29</v>
      </c>
      <c r="G2" s="311" t="s">
        <v>28</v>
      </c>
      <c r="H2" s="7" t="s">
        <v>548</v>
      </c>
      <c r="I2" s="311" t="s">
        <v>31</v>
      </c>
      <c r="J2" s="7" t="s">
        <v>278</v>
      </c>
      <c r="K2" s="7" t="s">
        <v>519</v>
      </c>
      <c r="L2" s="7" t="s">
        <v>518</v>
      </c>
      <c r="M2" s="7" t="s">
        <v>569</v>
      </c>
      <c r="N2" s="7" t="s">
        <v>566</v>
      </c>
      <c r="O2" s="7" t="s">
        <v>516</v>
      </c>
      <c r="P2" s="7" t="s">
        <v>589</v>
      </c>
      <c r="Q2" s="7" t="s">
        <v>588</v>
      </c>
      <c r="R2" s="7" t="s">
        <v>661</v>
      </c>
      <c r="S2" s="7" t="s">
        <v>662</v>
      </c>
      <c r="T2" s="22" t="s">
        <v>33</v>
      </c>
      <c r="U2" s="22" t="s">
        <v>288</v>
      </c>
      <c r="V2" s="295" t="s">
        <v>280</v>
      </c>
      <c r="W2" s="296" t="s">
        <v>268</v>
      </c>
      <c r="X2" s="336" t="s">
        <v>259</v>
      </c>
      <c r="Y2" s="337"/>
      <c r="Z2" s="336" t="s">
        <v>260</v>
      </c>
      <c r="AA2" s="337"/>
      <c r="AB2" s="336" t="s">
        <v>261</v>
      </c>
      <c r="AC2" s="337"/>
      <c r="AD2" s="336" t="s">
        <v>270</v>
      </c>
      <c r="AE2" s="338"/>
      <c r="AF2" s="9" t="s">
        <v>271</v>
      </c>
      <c r="AG2" s="7" t="s">
        <v>366</v>
      </c>
    </row>
    <row r="3" spans="1:33" s="6" customFormat="1" ht="12.75" customHeight="1" thickBot="1" x14ac:dyDescent="0.25">
      <c r="A3" s="9"/>
      <c r="J3" s="77" t="s">
        <v>272</v>
      </c>
      <c r="T3" s="23"/>
      <c r="U3" s="23"/>
      <c r="V3" s="31"/>
      <c r="W3" s="297" t="s">
        <v>593</v>
      </c>
      <c r="X3" s="298" t="s">
        <v>593</v>
      </c>
      <c r="Y3" s="299" t="s">
        <v>594</v>
      </c>
      <c r="Z3" s="298" t="s">
        <v>593</v>
      </c>
      <c r="AA3" s="299" t="s">
        <v>594</v>
      </c>
      <c r="AB3" s="298" t="s">
        <v>593</v>
      </c>
      <c r="AC3" s="299" t="s">
        <v>594</v>
      </c>
      <c r="AD3" s="298" t="s">
        <v>593</v>
      </c>
      <c r="AE3" s="299" t="s">
        <v>594</v>
      </c>
      <c r="AG3" s="152"/>
    </row>
    <row r="4" spans="1:33" ht="30.75" customHeight="1" thickBot="1" x14ac:dyDescent="0.25">
      <c r="A4" s="5" t="s">
        <v>35</v>
      </c>
      <c r="B4" s="5"/>
      <c r="C4" s="58"/>
      <c r="D4" s="58"/>
      <c r="E4" s="48"/>
      <c r="F4" s="11">
        <v>1</v>
      </c>
      <c r="G4" s="58"/>
      <c r="H4" s="11">
        <f>10-AF4</f>
        <v>9</v>
      </c>
      <c r="I4" s="5">
        <v>1</v>
      </c>
      <c r="J4" s="5">
        <v>0</v>
      </c>
      <c r="K4" s="11">
        <f>100-L4</f>
        <v>100</v>
      </c>
      <c r="L4" s="11">
        <f>M4+N4+O4+Q4</f>
        <v>0</v>
      </c>
      <c r="M4" s="48"/>
      <c r="N4" s="11"/>
      <c r="O4" s="11"/>
      <c r="P4" s="11"/>
      <c r="Q4" s="5"/>
      <c r="R4" s="11">
        <f>10-S4</f>
        <v>10</v>
      </c>
      <c r="S4" s="5"/>
      <c r="T4" s="24">
        <v>10</v>
      </c>
      <c r="U4" s="48">
        <f>IF(B4&gt;0,T4,0)</f>
        <v>0</v>
      </c>
      <c r="V4" s="24">
        <v>0</v>
      </c>
      <c r="W4" s="16">
        <v>1</v>
      </c>
      <c r="X4" s="16"/>
      <c r="Y4" s="16"/>
      <c r="Z4" s="16"/>
      <c r="AA4" s="16"/>
      <c r="AB4" s="16"/>
      <c r="AC4" s="82"/>
      <c r="AD4" s="82"/>
      <c r="AE4" s="16"/>
      <c r="AF4" s="300">
        <f>W4*1+X4*2+Z4*3+AB4*4+AD4*5</f>
        <v>1</v>
      </c>
      <c r="AG4" s="302">
        <v>6</v>
      </c>
    </row>
    <row r="5" spans="1:33" ht="18" customHeight="1" thickBot="1" x14ac:dyDescent="0.25">
      <c r="A5" s="5" t="s">
        <v>35</v>
      </c>
      <c r="B5" s="5"/>
      <c r="C5" s="5"/>
      <c r="D5" s="5"/>
      <c r="E5" s="48"/>
      <c r="F5" s="11">
        <v>1</v>
      </c>
      <c r="G5" s="5"/>
      <c r="H5" s="11">
        <f t="shared" ref="H5:H16" si="0">10-AF5</f>
        <v>10</v>
      </c>
      <c r="I5" s="5"/>
      <c r="J5" s="5"/>
      <c r="K5" s="11">
        <f t="shared" ref="K5:K17" si="1">100-L5</f>
        <v>100</v>
      </c>
      <c r="L5" s="11">
        <f>M5+N5+O5+Q5</f>
        <v>0</v>
      </c>
      <c r="M5" s="11"/>
      <c r="N5" s="11"/>
      <c r="O5" s="11"/>
      <c r="P5" s="11"/>
      <c r="Q5" s="5"/>
      <c r="R5" s="11">
        <f t="shared" ref="R5:R16" si="2">10-S5</f>
        <v>10</v>
      </c>
      <c r="S5" s="5"/>
      <c r="T5" s="24">
        <v>10</v>
      </c>
      <c r="U5" s="48">
        <f t="shared" ref="U5:U17" si="3">IF(B5&gt;0,T5,0)</f>
        <v>0</v>
      </c>
      <c r="V5" s="24"/>
      <c r="W5" s="5"/>
      <c r="Y5" s="5"/>
      <c r="Z5" s="5"/>
      <c r="AA5" s="5"/>
      <c r="AB5" s="5"/>
      <c r="AC5" s="10"/>
      <c r="AD5" s="5"/>
      <c r="AE5" s="103"/>
      <c r="AF5" s="301">
        <f>W5*1+Y5*2+Z5*3+AB5*4+AD5*5</f>
        <v>0</v>
      </c>
      <c r="AG5" s="302">
        <v>6</v>
      </c>
    </row>
    <row r="6" spans="1:33" ht="18" customHeight="1" thickBot="1" x14ac:dyDescent="0.25">
      <c r="A6" s="5" t="s">
        <v>35</v>
      </c>
      <c r="B6" s="5"/>
      <c r="C6" s="5"/>
      <c r="D6" s="5"/>
      <c r="E6" s="48"/>
      <c r="F6" s="11">
        <v>1</v>
      </c>
      <c r="G6" s="58"/>
      <c r="H6" s="11">
        <f t="shared" si="0"/>
        <v>10</v>
      </c>
      <c r="I6" s="5"/>
      <c r="J6" s="5"/>
      <c r="K6" s="11">
        <f t="shared" si="1"/>
        <v>100</v>
      </c>
      <c r="L6" s="11">
        <f t="shared" ref="L6:L17" si="4">M6+N6+O6+Q6</f>
        <v>0</v>
      </c>
      <c r="M6" s="11"/>
      <c r="N6" s="11"/>
      <c r="O6" s="11"/>
      <c r="P6" s="11"/>
      <c r="Q6" s="5"/>
      <c r="R6" s="11">
        <f t="shared" si="2"/>
        <v>10</v>
      </c>
      <c r="S6" s="5"/>
      <c r="T6" s="24">
        <v>10</v>
      </c>
      <c r="U6" s="48">
        <f t="shared" si="3"/>
        <v>0</v>
      </c>
      <c r="V6" s="24"/>
      <c r="W6" s="5"/>
      <c r="X6" s="5"/>
      <c r="Y6" s="5"/>
      <c r="Z6" s="5"/>
      <c r="AA6" s="5"/>
      <c r="AB6" s="5"/>
      <c r="AC6" s="10"/>
      <c r="AD6" s="5"/>
      <c r="AE6" s="103"/>
      <c r="AF6" s="301">
        <f t="shared" ref="AF6:AF17" si="5">W6*1+X6*2+Z6*3+AB6*4+AD6*5</f>
        <v>0</v>
      </c>
      <c r="AG6" s="302">
        <v>6</v>
      </c>
    </row>
    <row r="7" spans="1:33" ht="18" customHeight="1" thickBot="1" x14ac:dyDescent="0.25">
      <c r="A7" s="5" t="s">
        <v>35</v>
      </c>
      <c r="B7" s="5"/>
      <c r="C7" s="5"/>
      <c r="D7" s="5"/>
      <c r="E7" s="11"/>
      <c r="F7" s="11">
        <v>1</v>
      </c>
      <c r="G7" s="5"/>
      <c r="H7" s="11">
        <f t="shared" si="0"/>
        <v>10</v>
      </c>
      <c r="I7" s="5"/>
      <c r="J7" s="5"/>
      <c r="K7" s="11">
        <f t="shared" si="1"/>
        <v>100</v>
      </c>
      <c r="L7" s="11">
        <f t="shared" si="4"/>
        <v>0</v>
      </c>
      <c r="M7" s="11"/>
      <c r="N7" s="11"/>
      <c r="O7" s="11"/>
      <c r="P7" s="11"/>
      <c r="Q7" s="5"/>
      <c r="R7" s="11">
        <f t="shared" si="2"/>
        <v>10</v>
      </c>
      <c r="S7" s="5"/>
      <c r="T7" s="24">
        <v>10</v>
      </c>
      <c r="U7" s="48">
        <f t="shared" si="3"/>
        <v>0</v>
      </c>
      <c r="V7" s="24"/>
      <c r="W7" s="5"/>
      <c r="X7" s="5"/>
      <c r="Y7" s="5"/>
      <c r="Z7" s="5"/>
      <c r="AA7" s="5"/>
      <c r="AB7" s="5"/>
      <c r="AC7" s="10"/>
      <c r="AD7" s="5"/>
      <c r="AE7" s="103"/>
      <c r="AF7" s="301">
        <f t="shared" si="5"/>
        <v>0</v>
      </c>
      <c r="AG7" s="302">
        <v>6</v>
      </c>
    </row>
    <row r="8" spans="1:33" ht="18" customHeight="1" thickBot="1" x14ac:dyDescent="0.25">
      <c r="A8" s="5" t="s">
        <v>35</v>
      </c>
      <c r="B8" s="5"/>
      <c r="C8" s="5"/>
      <c r="D8" s="5"/>
      <c r="E8" s="11"/>
      <c r="F8" s="11">
        <v>1</v>
      </c>
      <c r="G8" s="5"/>
      <c r="H8" s="11">
        <f t="shared" si="0"/>
        <v>10</v>
      </c>
      <c r="I8" s="5"/>
      <c r="J8" s="5"/>
      <c r="K8" s="11">
        <f t="shared" si="1"/>
        <v>100</v>
      </c>
      <c r="L8" s="11">
        <f t="shared" si="4"/>
        <v>0</v>
      </c>
      <c r="M8" s="11"/>
      <c r="N8" s="11"/>
      <c r="O8" s="11"/>
      <c r="P8" s="11"/>
      <c r="Q8" s="5"/>
      <c r="R8" s="11">
        <f t="shared" si="2"/>
        <v>10</v>
      </c>
      <c r="S8" s="5"/>
      <c r="T8" s="24">
        <v>10</v>
      </c>
      <c r="U8" s="48">
        <f t="shared" si="3"/>
        <v>0</v>
      </c>
      <c r="V8" s="24"/>
      <c r="W8" s="5"/>
      <c r="X8" s="5"/>
      <c r="Y8" s="5"/>
      <c r="Z8" s="5"/>
      <c r="AA8" s="5"/>
      <c r="AB8" s="5"/>
      <c r="AC8" s="10"/>
      <c r="AD8" s="5"/>
      <c r="AE8" s="103"/>
      <c r="AF8" s="301">
        <f t="shared" si="5"/>
        <v>0</v>
      </c>
      <c r="AG8" s="302">
        <v>6</v>
      </c>
    </row>
    <row r="9" spans="1:33" ht="18" customHeight="1" thickBot="1" x14ac:dyDescent="0.25">
      <c r="A9" s="5" t="s">
        <v>35</v>
      </c>
      <c r="B9" s="5"/>
      <c r="C9" s="5"/>
      <c r="D9" s="5"/>
      <c r="E9" s="11"/>
      <c r="F9" s="11">
        <v>1</v>
      </c>
      <c r="G9" s="5"/>
      <c r="H9" s="11">
        <f t="shared" si="0"/>
        <v>10</v>
      </c>
      <c r="I9" s="5"/>
      <c r="J9" s="5"/>
      <c r="K9" s="11">
        <f t="shared" si="1"/>
        <v>100</v>
      </c>
      <c r="L9" s="11">
        <f t="shared" si="4"/>
        <v>0</v>
      </c>
      <c r="M9" s="11"/>
      <c r="N9" s="11"/>
      <c r="O9" s="11"/>
      <c r="P9" s="11"/>
      <c r="Q9" s="5"/>
      <c r="R9" s="11">
        <f t="shared" si="2"/>
        <v>10</v>
      </c>
      <c r="S9" s="5"/>
      <c r="T9" s="24">
        <v>10</v>
      </c>
      <c r="U9" s="48">
        <f t="shared" si="3"/>
        <v>0</v>
      </c>
      <c r="V9" s="24"/>
      <c r="W9" s="5"/>
      <c r="X9" s="5"/>
      <c r="Y9" s="5"/>
      <c r="Z9" s="5"/>
      <c r="AA9" s="5"/>
      <c r="AB9" s="5"/>
      <c r="AC9" s="10"/>
      <c r="AD9" s="5"/>
      <c r="AE9" s="103"/>
      <c r="AF9" s="301">
        <f t="shared" si="5"/>
        <v>0</v>
      </c>
      <c r="AG9" s="302">
        <v>6</v>
      </c>
    </row>
    <row r="10" spans="1:33" ht="18" customHeight="1" thickBot="1" x14ac:dyDescent="0.25">
      <c r="A10" s="5" t="s">
        <v>35</v>
      </c>
      <c r="B10" s="5"/>
      <c r="C10" s="5"/>
      <c r="D10" s="5"/>
      <c r="E10" s="11"/>
      <c r="F10" s="11">
        <v>1</v>
      </c>
      <c r="G10" s="5"/>
      <c r="H10" s="11">
        <f t="shared" si="0"/>
        <v>10</v>
      </c>
      <c r="I10" s="5"/>
      <c r="J10" s="5"/>
      <c r="K10" s="11">
        <f t="shared" si="1"/>
        <v>100</v>
      </c>
      <c r="L10" s="11">
        <f t="shared" si="4"/>
        <v>0</v>
      </c>
      <c r="M10" s="11"/>
      <c r="N10" s="11"/>
      <c r="O10" s="11"/>
      <c r="P10" s="11"/>
      <c r="Q10" s="5"/>
      <c r="R10" s="11">
        <f t="shared" si="2"/>
        <v>10</v>
      </c>
      <c r="S10" s="5"/>
      <c r="T10" s="24">
        <v>10</v>
      </c>
      <c r="U10" s="48">
        <f t="shared" si="3"/>
        <v>0</v>
      </c>
      <c r="V10" s="24"/>
      <c r="W10" s="5"/>
      <c r="X10" s="5"/>
      <c r="Y10" s="5"/>
      <c r="Z10" s="5"/>
      <c r="AA10" s="5"/>
      <c r="AB10" s="5"/>
      <c r="AC10" s="10"/>
      <c r="AD10" s="5"/>
      <c r="AE10" s="103"/>
      <c r="AF10" s="301">
        <f t="shared" si="5"/>
        <v>0</v>
      </c>
      <c r="AG10" s="302">
        <v>6</v>
      </c>
    </row>
    <row r="11" spans="1:33" ht="18" customHeight="1" thickBot="1" x14ac:dyDescent="0.25">
      <c r="A11" s="5" t="s">
        <v>35</v>
      </c>
      <c r="B11" s="5"/>
      <c r="C11" s="5"/>
      <c r="D11" s="5"/>
      <c r="E11" s="11"/>
      <c r="F11" s="11">
        <v>1</v>
      </c>
      <c r="G11" s="5"/>
      <c r="H11" s="11">
        <f t="shared" si="0"/>
        <v>10</v>
      </c>
      <c r="I11" s="5"/>
      <c r="J11" s="5"/>
      <c r="K11" s="11">
        <f t="shared" si="1"/>
        <v>100</v>
      </c>
      <c r="L11" s="11">
        <f t="shared" si="4"/>
        <v>0</v>
      </c>
      <c r="M11" s="11"/>
      <c r="N11" s="11"/>
      <c r="O11" s="11"/>
      <c r="P11" s="11"/>
      <c r="Q11" s="5"/>
      <c r="R11" s="11">
        <f t="shared" si="2"/>
        <v>10</v>
      </c>
      <c r="S11" s="5"/>
      <c r="T11" s="24">
        <v>10</v>
      </c>
      <c r="U11" s="48">
        <f t="shared" si="3"/>
        <v>0</v>
      </c>
      <c r="V11" s="24"/>
      <c r="W11" s="5"/>
      <c r="X11" s="5"/>
      <c r="Y11" s="5"/>
      <c r="Z11" s="5"/>
      <c r="AA11" s="5"/>
      <c r="AB11" s="5"/>
      <c r="AC11" s="10"/>
      <c r="AD11" s="5"/>
      <c r="AE11" s="103"/>
      <c r="AF11" s="301">
        <f t="shared" si="5"/>
        <v>0</v>
      </c>
      <c r="AG11" s="302">
        <v>6</v>
      </c>
    </row>
    <row r="12" spans="1:33" ht="18" customHeight="1" thickBot="1" x14ac:dyDescent="0.25">
      <c r="A12" s="5" t="s">
        <v>35</v>
      </c>
      <c r="B12" s="5"/>
      <c r="C12" s="5"/>
      <c r="D12" s="5"/>
      <c r="E12" s="11"/>
      <c r="F12" s="11">
        <v>1</v>
      </c>
      <c r="G12" s="5"/>
      <c r="H12" s="11">
        <f t="shared" si="0"/>
        <v>10</v>
      </c>
      <c r="I12" s="5"/>
      <c r="J12" s="5"/>
      <c r="K12" s="11">
        <f t="shared" si="1"/>
        <v>100</v>
      </c>
      <c r="L12" s="11">
        <f t="shared" si="4"/>
        <v>0</v>
      </c>
      <c r="M12" s="11"/>
      <c r="N12" s="11"/>
      <c r="O12" s="11"/>
      <c r="P12" s="11"/>
      <c r="Q12" s="5"/>
      <c r="R12" s="11">
        <f t="shared" si="2"/>
        <v>10</v>
      </c>
      <c r="S12" s="5"/>
      <c r="T12" s="24">
        <v>10</v>
      </c>
      <c r="U12" s="48">
        <f t="shared" si="3"/>
        <v>0</v>
      </c>
      <c r="V12" s="24"/>
      <c r="W12" s="5"/>
      <c r="X12" s="5"/>
      <c r="Y12" s="5"/>
      <c r="Z12" s="5"/>
      <c r="AA12" s="5"/>
      <c r="AB12" s="5"/>
      <c r="AC12" s="10"/>
      <c r="AD12" s="5"/>
      <c r="AE12" s="103"/>
      <c r="AF12" s="301">
        <f t="shared" si="5"/>
        <v>0</v>
      </c>
      <c r="AG12" s="302">
        <v>6</v>
      </c>
    </row>
    <row r="13" spans="1:33" ht="18" customHeight="1" thickBot="1" x14ac:dyDescent="0.25">
      <c r="A13" s="5" t="s">
        <v>35</v>
      </c>
      <c r="B13" s="5"/>
      <c r="C13" s="5"/>
      <c r="D13" s="5"/>
      <c r="E13" s="11"/>
      <c r="F13" s="11">
        <v>1</v>
      </c>
      <c r="G13" s="5"/>
      <c r="H13" s="11">
        <f t="shared" si="0"/>
        <v>10</v>
      </c>
      <c r="I13" s="5"/>
      <c r="J13" s="5"/>
      <c r="K13" s="11">
        <f t="shared" si="1"/>
        <v>100</v>
      </c>
      <c r="L13" s="11">
        <f t="shared" si="4"/>
        <v>0</v>
      </c>
      <c r="M13" s="11"/>
      <c r="N13" s="11"/>
      <c r="O13" s="11"/>
      <c r="P13" s="11"/>
      <c r="Q13" s="5"/>
      <c r="R13" s="11">
        <f t="shared" si="2"/>
        <v>10</v>
      </c>
      <c r="S13" s="5"/>
      <c r="T13" s="24">
        <v>10</v>
      </c>
      <c r="U13" s="48">
        <f t="shared" si="3"/>
        <v>0</v>
      </c>
      <c r="V13" s="24"/>
      <c r="W13" s="5"/>
      <c r="X13" s="5"/>
      <c r="Y13" s="5"/>
      <c r="Z13" s="5"/>
      <c r="AA13" s="5"/>
      <c r="AB13" s="5"/>
      <c r="AC13" s="10"/>
      <c r="AD13" s="5"/>
      <c r="AE13" s="103"/>
      <c r="AF13" s="301">
        <f t="shared" si="5"/>
        <v>0</v>
      </c>
      <c r="AG13" s="302">
        <v>6</v>
      </c>
    </row>
    <row r="14" spans="1:33" ht="18" customHeight="1" thickBot="1" x14ac:dyDescent="0.25">
      <c r="A14" s="5" t="s">
        <v>35</v>
      </c>
      <c r="B14" s="5"/>
      <c r="C14" s="5"/>
      <c r="D14" s="5"/>
      <c r="E14" s="11"/>
      <c r="F14" s="11">
        <v>1</v>
      </c>
      <c r="G14" s="5"/>
      <c r="H14" s="11">
        <f t="shared" si="0"/>
        <v>10</v>
      </c>
      <c r="I14" s="5"/>
      <c r="J14" s="5"/>
      <c r="K14" s="11">
        <f t="shared" si="1"/>
        <v>100</v>
      </c>
      <c r="L14" s="11">
        <f t="shared" si="4"/>
        <v>0</v>
      </c>
      <c r="M14" s="11"/>
      <c r="N14" s="11"/>
      <c r="O14" s="11"/>
      <c r="P14" s="11"/>
      <c r="Q14" s="5"/>
      <c r="R14" s="11">
        <f t="shared" si="2"/>
        <v>10</v>
      </c>
      <c r="S14" s="5"/>
      <c r="T14" s="24">
        <v>10</v>
      </c>
      <c r="U14" s="48">
        <f t="shared" si="3"/>
        <v>0</v>
      </c>
      <c r="V14" s="24"/>
      <c r="W14" s="5"/>
      <c r="X14" s="5"/>
      <c r="Y14" s="5"/>
      <c r="Z14" s="5"/>
      <c r="AA14" s="5"/>
      <c r="AB14" s="5"/>
      <c r="AC14" s="10"/>
      <c r="AD14" s="5"/>
      <c r="AE14" s="103"/>
      <c r="AF14" s="301">
        <f t="shared" si="5"/>
        <v>0</v>
      </c>
      <c r="AG14" s="302">
        <v>6</v>
      </c>
    </row>
    <row r="15" spans="1:33" ht="18" customHeight="1" thickBot="1" x14ac:dyDescent="0.25">
      <c r="A15" s="5" t="s">
        <v>35</v>
      </c>
      <c r="B15" s="5"/>
      <c r="C15" s="5"/>
      <c r="D15" s="5"/>
      <c r="E15" s="11"/>
      <c r="F15" s="11">
        <v>1</v>
      </c>
      <c r="G15" s="5"/>
      <c r="H15" s="11">
        <f t="shared" si="0"/>
        <v>10</v>
      </c>
      <c r="I15" s="5"/>
      <c r="J15" s="5"/>
      <c r="K15" s="11">
        <f t="shared" si="1"/>
        <v>100</v>
      </c>
      <c r="L15" s="11">
        <f t="shared" si="4"/>
        <v>0</v>
      </c>
      <c r="M15" s="11"/>
      <c r="N15" s="11"/>
      <c r="O15" s="11"/>
      <c r="P15" s="11"/>
      <c r="Q15" s="5"/>
      <c r="R15" s="11">
        <f t="shared" si="2"/>
        <v>10</v>
      </c>
      <c r="S15" s="5"/>
      <c r="T15" s="24">
        <v>10</v>
      </c>
      <c r="U15" s="48">
        <f t="shared" si="3"/>
        <v>0</v>
      </c>
      <c r="V15" s="24"/>
      <c r="W15" s="5"/>
      <c r="X15" s="5"/>
      <c r="Y15" s="5"/>
      <c r="Z15" s="5"/>
      <c r="AA15" s="5"/>
      <c r="AB15" s="5"/>
      <c r="AC15" s="10"/>
      <c r="AD15" s="5"/>
      <c r="AE15" s="103"/>
      <c r="AF15" s="301">
        <f t="shared" si="5"/>
        <v>0</v>
      </c>
      <c r="AG15" s="302">
        <v>6</v>
      </c>
    </row>
    <row r="16" spans="1:33" ht="18" customHeight="1" thickBot="1" x14ac:dyDescent="0.25">
      <c r="A16" s="5" t="s">
        <v>35</v>
      </c>
      <c r="B16" s="5"/>
      <c r="C16" s="5"/>
      <c r="D16" s="5"/>
      <c r="E16" s="11"/>
      <c r="F16" s="11">
        <v>1</v>
      </c>
      <c r="G16" s="5"/>
      <c r="H16" s="11">
        <f t="shared" si="0"/>
        <v>10</v>
      </c>
      <c r="I16" s="5"/>
      <c r="J16" s="5"/>
      <c r="K16" s="11">
        <f t="shared" si="1"/>
        <v>100</v>
      </c>
      <c r="L16" s="11">
        <f t="shared" si="4"/>
        <v>0</v>
      </c>
      <c r="M16" s="11"/>
      <c r="N16" s="11"/>
      <c r="O16" s="11"/>
      <c r="P16" s="11"/>
      <c r="Q16" s="5"/>
      <c r="R16" s="11">
        <f t="shared" si="2"/>
        <v>10</v>
      </c>
      <c r="S16" s="5"/>
      <c r="T16" s="24">
        <v>10</v>
      </c>
      <c r="U16" s="48">
        <f t="shared" si="3"/>
        <v>0</v>
      </c>
      <c r="V16" s="24"/>
      <c r="W16" s="5"/>
      <c r="X16" s="5"/>
      <c r="Y16" s="5"/>
      <c r="Z16" s="5"/>
      <c r="AA16" s="5"/>
      <c r="AB16" s="5"/>
      <c r="AC16" s="10"/>
      <c r="AD16" s="5"/>
      <c r="AE16" s="103"/>
      <c r="AF16" s="301">
        <f t="shared" si="5"/>
        <v>0</v>
      </c>
      <c r="AG16" s="302">
        <v>6</v>
      </c>
    </row>
    <row r="17" spans="1:33" ht="18" customHeight="1" x14ac:dyDescent="0.2">
      <c r="A17" s="5" t="s">
        <v>35</v>
      </c>
      <c r="B17" s="5"/>
      <c r="C17" s="5"/>
      <c r="D17" s="5"/>
      <c r="E17" s="11"/>
      <c r="F17" s="11">
        <v>1</v>
      </c>
      <c r="G17" s="5"/>
      <c r="H17" s="11">
        <v>10</v>
      </c>
      <c r="I17" s="5"/>
      <c r="J17" s="5"/>
      <c r="K17" s="11">
        <f t="shared" si="1"/>
        <v>100</v>
      </c>
      <c r="L17" s="11">
        <f t="shared" si="4"/>
        <v>0</v>
      </c>
      <c r="M17" s="11"/>
      <c r="N17" s="11"/>
      <c r="O17" s="11"/>
      <c r="P17" s="11"/>
      <c r="Q17" s="5"/>
      <c r="R17" s="11">
        <v>10</v>
      </c>
      <c r="S17" s="5"/>
      <c r="T17" s="24">
        <v>10</v>
      </c>
      <c r="U17" s="48">
        <f t="shared" si="3"/>
        <v>0</v>
      </c>
      <c r="V17" s="24"/>
      <c r="W17" s="5"/>
      <c r="X17" s="5"/>
      <c r="Y17" s="5"/>
      <c r="Z17" s="5"/>
      <c r="AA17" s="5"/>
      <c r="AB17" s="5"/>
      <c r="AC17" s="10"/>
      <c r="AD17" s="5"/>
      <c r="AE17" s="103"/>
      <c r="AF17" s="301">
        <f t="shared" si="5"/>
        <v>0</v>
      </c>
      <c r="AG17" s="17">
        <v>6</v>
      </c>
    </row>
    <row r="18" spans="1:33" ht="12.75" customHeight="1" x14ac:dyDescent="0.2">
      <c r="A18" s="6"/>
      <c r="B18" s="6"/>
      <c r="C18" s="6"/>
      <c r="D18" s="6"/>
      <c r="E18" s="6"/>
      <c r="F18" s="6"/>
      <c r="G18" s="6"/>
      <c r="H18" s="6"/>
      <c r="I18" s="6"/>
      <c r="J18" s="86"/>
      <c r="K18" s="6"/>
      <c r="L18" s="6"/>
      <c r="M18" s="6"/>
      <c r="N18" s="6"/>
      <c r="O18" s="6"/>
      <c r="P18" s="6"/>
      <c r="Q18" s="6"/>
      <c r="R18" s="6"/>
      <c r="S18" s="6"/>
      <c r="T18" s="31"/>
      <c r="U18"/>
      <c r="V18" s="31"/>
    </row>
    <row r="19" spans="1:33" ht="12.75" customHeight="1" thickBot="1" x14ac:dyDescent="0.25">
      <c r="A19" s="9"/>
      <c r="B19" s="32"/>
      <c r="C19" s="32"/>
      <c r="D19" s="305" t="s">
        <v>606</v>
      </c>
      <c r="E19" s="305"/>
      <c r="F19" s="5"/>
      <c r="G19" s="32" t="s">
        <v>605</v>
      </c>
      <c r="H19" s="32"/>
      <c r="I19" s="5"/>
      <c r="J19" s="78" t="s">
        <v>273</v>
      </c>
      <c r="K19" s="32"/>
      <c r="L19" s="32"/>
      <c r="M19" s="32"/>
      <c r="N19" s="32"/>
      <c r="O19" s="32"/>
      <c r="P19" s="32"/>
      <c r="Q19" s="32"/>
      <c r="R19" s="32"/>
      <c r="S19" s="32"/>
      <c r="T19" s="32"/>
      <c r="U19" s="23"/>
      <c r="V19" s="31"/>
    </row>
    <row r="20" spans="1:33" ht="18" customHeight="1" thickBot="1" x14ac:dyDescent="0.25">
      <c r="A20" s="16" t="s">
        <v>36</v>
      </c>
      <c r="B20" s="16"/>
      <c r="C20" s="351"/>
      <c r="D20" s="351"/>
      <c r="E20" s="352"/>
      <c r="F20" s="17">
        <v>1</v>
      </c>
      <c r="G20" s="16"/>
      <c r="H20" s="17">
        <f>5-AF20</f>
        <v>0</v>
      </c>
      <c r="I20" s="16">
        <v>0</v>
      </c>
      <c r="J20" s="16"/>
      <c r="K20" s="11">
        <f>400-L20</f>
        <v>400</v>
      </c>
      <c r="L20" s="11">
        <f t="shared" ref="L20:L24" si="6">M20+N20+O20+Q20</f>
        <v>0</v>
      </c>
      <c r="M20" s="17"/>
      <c r="N20" s="17"/>
      <c r="O20" s="17"/>
      <c r="P20" s="303"/>
      <c r="Q20" s="65"/>
      <c r="R20" s="17">
        <f>10-S20</f>
        <v>10</v>
      </c>
      <c r="S20" s="16"/>
      <c r="T20" s="27">
        <v>10</v>
      </c>
      <c r="U20" s="48">
        <f>IF(B20&gt;0,T20,0)</f>
        <v>0</v>
      </c>
      <c r="V20" s="24"/>
      <c r="W20" s="5"/>
      <c r="X20" s="260">
        <v>1</v>
      </c>
      <c r="Y20" s="260"/>
      <c r="Z20" s="5">
        <v>1</v>
      </c>
      <c r="AA20" s="5"/>
      <c r="AB20" s="5"/>
      <c r="AC20" s="10"/>
      <c r="AD20" s="5"/>
      <c r="AE20" s="103"/>
      <c r="AF20" s="76">
        <f>W20*1+X20*2+Z20*3+AB20*4+AD20*5</f>
        <v>5</v>
      </c>
      <c r="AG20" s="12">
        <v>4</v>
      </c>
    </row>
    <row r="21" spans="1:33" ht="18" customHeight="1" thickBot="1" x14ac:dyDescent="0.25">
      <c r="A21" s="5" t="s">
        <v>36</v>
      </c>
      <c r="B21" s="5"/>
      <c r="C21" s="42"/>
      <c r="D21" s="42"/>
      <c r="E21" s="268"/>
      <c r="F21" s="11">
        <v>1</v>
      </c>
      <c r="G21" s="5"/>
      <c r="H21" s="17">
        <f t="shared" ref="H21:H27" si="7">5-AF21</f>
        <v>5</v>
      </c>
      <c r="I21" s="5">
        <v>0</v>
      </c>
      <c r="J21" s="5"/>
      <c r="K21" s="11">
        <f t="shared" ref="K21:K35" si="8">400-L21</f>
        <v>400</v>
      </c>
      <c r="L21" s="11">
        <f t="shared" si="6"/>
        <v>0</v>
      </c>
      <c r="M21" s="11"/>
      <c r="N21" s="11"/>
      <c r="O21" s="11"/>
      <c r="P21" s="11"/>
      <c r="Q21" s="58"/>
      <c r="R21" s="11">
        <v>10</v>
      </c>
      <c r="S21" s="5"/>
      <c r="T21" s="24">
        <v>10</v>
      </c>
      <c r="U21" s="48">
        <f t="shared" ref="U21:U41" si="9">IF(B21&gt;0,T21,0)</f>
        <v>0</v>
      </c>
      <c r="V21" s="24"/>
      <c r="W21" s="5"/>
      <c r="X21" s="5"/>
      <c r="Y21" s="5"/>
      <c r="Z21" s="5"/>
      <c r="AA21" s="5"/>
      <c r="AB21" s="5"/>
      <c r="AC21" s="10"/>
      <c r="AD21" s="5"/>
      <c r="AE21" s="103"/>
      <c r="AF21" s="76">
        <f>W21*1+X21*2+Z21*3+AB21*4+AD21*5</f>
        <v>0</v>
      </c>
      <c r="AG21" s="12">
        <v>4</v>
      </c>
    </row>
    <row r="22" spans="1:33" ht="18" customHeight="1" thickBot="1" x14ac:dyDescent="0.25">
      <c r="A22" s="5" t="s">
        <v>36</v>
      </c>
      <c r="B22" s="5"/>
      <c r="C22" s="42"/>
      <c r="D22" s="42"/>
      <c r="E22" s="268"/>
      <c r="F22" s="11">
        <v>1</v>
      </c>
      <c r="G22" s="5"/>
      <c r="H22" s="17">
        <f t="shared" si="7"/>
        <v>5</v>
      </c>
      <c r="I22" s="5">
        <v>0</v>
      </c>
      <c r="J22" s="5"/>
      <c r="K22" s="11">
        <f t="shared" si="8"/>
        <v>400</v>
      </c>
      <c r="L22" s="11">
        <f>M22+N22+O22+Q22</f>
        <v>0</v>
      </c>
      <c r="M22" s="11"/>
      <c r="N22" s="11"/>
      <c r="O22" s="11"/>
      <c r="P22" s="11"/>
      <c r="Q22" s="5"/>
      <c r="R22" s="11">
        <v>10</v>
      </c>
      <c r="S22" s="5"/>
      <c r="T22" s="24">
        <v>10</v>
      </c>
      <c r="U22" s="48">
        <f t="shared" si="9"/>
        <v>0</v>
      </c>
      <c r="V22" s="24"/>
      <c r="W22" s="5"/>
      <c r="X22" s="5"/>
      <c r="Y22" s="5"/>
      <c r="Z22" s="5"/>
      <c r="AA22" s="5"/>
      <c r="AB22" s="5"/>
      <c r="AC22" s="10"/>
      <c r="AD22" s="5"/>
      <c r="AE22" s="103"/>
      <c r="AF22" s="76">
        <f>W22*1+X22*2+Z22*3+AB22*4+AD22*5</f>
        <v>0</v>
      </c>
      <c r="AG22" s="12">
        <v>4</v>
      </c>
    </row>
    <row r="23" spans="1:33" ht="18" customHeight="1" thickBot="1" x14ac:dyDescent="0.25">
      <c r="A23" s="5" t="s">
        <v>36</v>
      </c>
      <c r="B23" s="5"/>
      <c r="C23" s="58"/>
      <c r="D23" s="58"/>
      <c r="E23" s="48"/>
      <c r="F23" s="11">
        <v>1</v>
      </c>
      <c r="G23" s="5"/>
      <c r="H23" s="17">
        <f t="shared" si="7"/>
        <v>5</v>
      </c>
      <c r="I23" s="5">
        <v>0</v>
      </c>
      <c r="J23" s="5"/>
      <c r="K23" s="11">
        <f>400-L23</f>
        <v>400</v>
      </c>
      <c r="L23" s="11">
        <f t="shared" si="6"/>
        <v>0</v>
      </c>
      <c r="M23" s="11"/>
      <c r="N23" s="12"/>
      <c r="O23" s="11"/>
      <c r="P23" s="48"/>
      <c r="Q23" s="56"/>
      <c r="R23" s="11">
        <v>10</v>
      </c>
      <c r="S23" s="5"/>
      <c r="T23" s="24">
        <v>10</v>
      </c>
      <c r="U23" s="48">
        <f t="shared" si="9"/>
        <v>0</v>
      </c>
      <c r="V23" s="24"/>
      <c r="W23" s="5"/>
      <c r="X23" s="5"/>
      <c r="Y23" s="5"/>
      <c r="Z23" s="5"/>
      <c r="AA23" s="5"/>
      <c r="AB23" s="5"/>
      <c r="AC23" s="10"/>
      <c r="AD23" s="5"/>
      <c r="AE23" s="103"/>
      <c r="AF23" s="76">
        <f>W23*1+X23*2+Z23*3+AB23*4+AD23*5</f>
        <v>0</v>
      </c>
      <c r="AG23" s="12">
        <v>4</v>
      </c>
    </row>
    <row r="24" spans="1:33" ht="18" customHeight="1" thickBot="1" x14ac:dyDescent="0.25">
      <c r="A24" s="5" t="s">
        <v>36</v>
      </c>
      <c r="B24" s="5"/>
      <c r="C24" s="5"/>
      <c r="D24" s="5"/>
      <c r="E24" s="11"/>
      <c r="F24" s="11">
        <v>1</v>
      </c>
      <c r="G24" s="5"/>
      <c r="H24" s="17">
        <f>5-AF24</f>
        <v>5</v>
      </c>
      <c r="I24" s="5">
        <v>0</v>
      </c>
      <c r="J24" s="5"/>
      <c r="K24" s="11">
        <f t="shared" si="8"/>
        <v>400</v>
      </c>
      <c r="L24" s="11">
        <f t="shared" si="6"/>
        <v>0</v>
      </c>
      <c r="M24" s="11"/>
      <c r="N24" s="11"/>
      <c r="O24" s="11"/>
      <c r="P24" s="48"/>
      <c r="Q24" s="58"/>
      <c r="R24" s="11">
        <v>10</v>
      </c>
      <c r="S24" s="5"/>
      <c r="T24" s="24">
        <v>10</v>
      </c>
      <c r="U24" s="48">
        <f t="shared" si="9"/>
        <v>0</v>
      </c>
      <c r="V24" s="24"/>
      <c r="W24" s="5"/>
      <c r="X24" s="5"/>
      <c r="Y24" s="5"/>
      <c r="Z24" s="5"/>
      <c r="AA24" s="5"/>
      <c r="AB24" s="5"/>
      <c r="AC24" s="10"/>
      <c r="AD24" s="5"/>
      <c r="AE24" s="103"/>
      <c r="AF24" s="76">
        <f>W24*1+X24*2+Z24*3+AB24*4+AD24*5</f>
        <v>0</v>
      </c>
      <c r="AG24" s="12">
        <v>4</v>
      </c>
    </row>
    <row r="25" spans="1:33" ht="18" customHeight="1" thickBot="1" x14ac:dyDescent="0.25">
      <c r="A25" s="5" t="s">
        <v>36</v>
      </c>
      <c r="B25" s="5"/>
      <c r="C25" s="5"/>
      <c r="D25" s="5"/>
      <c r="E25" s="11"/>
      <c r="F25" s="11">
        <v>1</v>
      </c>
      <c r="G25" s="5"/>
      <c r="H25" s="17">
        <f t="shared" si="7"/>
        <v>5</v>
      </c>
      <c r="I25" s="5"/>
      <c r="J25" s="5"/>
      <c r="K25" s="11">
        <f t="shared" si="8"/>
        <v>400</v>
      </c>
      <c r="L25" s="11">
        <f t="shared" ref="L25:L45" si="10">M25+N25+O25+Q25</f>
        <v>0</v>
      </c>
      <c r="M25" s="11"/>
      <c r="N25" s="11"/>
      <c r="O25" s="11"/>
      <c r="P25" s="11"/>
      <c r="Q25" s="5"/>
      <c r="R25" s="11">
        <v>10</v>
      </c>
      <c r="S25" s="5"/>
      <c r="T25" s="24">
        <v>10</v>
      </c>
      <c r="U25" s="48">
        <f t="shared" si="9"/>
        <v>0</v>
      </c>
      <c r="V25" s="24"/>
      <c r="W25" s="5"/>
      <c r="X25" s="5"/>
      <c r="Y25" s="5"/>
      <c r="Z25" s="5"/>
      <c r="AA25" s="5"/>
      <c r="AB25" s="5"/>
      <c r="AC25" s="10"/>
      <c r="AD25" s="5"/>
      <c r="AE25" s="103"/>
      <c r="AF25" s="76">
        <f t="shared" ref="AF25:AF33" si="11">W25*1+X25*2+Z25*3+AB25*4+AD25*5</f>
        <v>0</v>
      </c>
      <c r="AG25" s="12">
        <v>4</v>
      </c>
    </row>
    <row r="26" spans="1:33" ht="18" customHeight="1" thickBot="1" x14ac:dyDescent="0.25">
      <c r="A26" s="5" t="s">
        <v>36</v>
      </c>
      <c r="B26" s="5"/>
      <c r="C26" s="5"/>
      <c r="D26" s="5"/>
      <c r="E26" s="11"/>
      <c r="F26" s="11">
        <v>1</v>
      </c>
      <c r="G26" s="5"/>
      <c r="H26" s="17">
        <f t="shared" si="7"/>
        <v>5</v>
      </c>
      <c r="I26" s="5"/>
      <c r="J26" s="5"/>
      <c r="K26" s="11">
        <f t="shared" si="8"/>
        <v>400</v>
      </c>
      <c r="L26" s="11">
        <f t="shared" si="10"/>
        <v>0</v>
      </c>
      <c r="M26" s="11"/>
      <c r="N26" s="11"/>
      <c r="O26" s="11"/>
      <c r="P26" s="11"/>
      <c r="Q26" s="5"/>
      <c r="R26" s="11">
        <v>10</v>
      </c>
      <c r="S26" s="5"/>
      <c r="T26" s="24">
        <v>10</v>
      </c>
      <c r="U26" s="48">
        <f t="shared" si="9"/>
        <v>0</v>
      </c>
      <c r="V26" s="24"/>
      <c r="W26" s="5"/>
      <c r="X26" s="5"/>
      <c r="Y26" s="5"/>
      <c r="Z26" s="5"/>
      <c r="AA26" s="5"/>
      <c r="AB26" s="5"/>
      <c r="AC26" s="10"/>
      <c r="AD26" s="5"/>
      <c r="AE26" s="103"/>
      <c r="AF26" s="76">
        <f t="shared" si="11"/>
        <v>0</v>
      </c>
      <c r="AG26" s="12">
        <v>4</v>
      </c>
    </row>
    <row r="27" spans="1:33" ht="18" customHeight="1" thickBot="1" x14ac:dyDescent="0.25">
      <c r="A27" s="5" t="s">
        <v>36</v>
      </c>
      <c r="B27" s="5"/>
      <c r="C27" s="5"/>
      <c r="D27" s="5"/>
      <c r="E27" s="11"/>
      <c r="F27" s="11">
        <v>1</v>
      </c>
      <c r="G27" s="5"/>
      <c r="H27" s="17">
        <f t="shared" si="7"/>
        <v>5</v>
      </c>
      <c r="I27" s="5"/>
      <c r="J27" s="5"/>
      <c r="K27" s="11">
        <f t="shared" si="8"/>
        <v>400</v>
      </c>
      <c r="L27" s="11">
        <f t="shared" si="10"/>
        <v>0</v>
      </c>
      <c r="M27" s="11"/>
      <c r="N27" s="11"/>
      <c r="O27" s="11"/>
      <c r="P27" s="11"/>
      <c r="Q27" s="5"/>
      <c r="R27" s="11">
        <v>10</v>
      </c>
      <c r="S27" s="5"/>
      <c r="T27" s="24">
        <v>10</v>
      </c>
      <c r="U27" s="48">
        <f t="shared" si="9"/>
        <v>0</v>
      </c>
      <c r="V27" s="24"/>
      <c r="W27" s="5"/>
      <c r="X27" s="5"/>
      <c r="Y27" s="5"/>
      <c r="Z27" s="5"/>
      <c r="AA27" s="5"/>
      <c r="AB27" s="5"/>
      <c r="AC27" s="10"/>
      <c r="AD27" s="5"/>
      <c r="AE27" s="103"/>
      <c r="AF27" s="76">
        <f t="shared" si="11"/>
        <v>0</v>
      </c>
      <c r="AG27" s="12">
        <v>4</v>
      </c>
    </row>
    <row r="28" spans="1:33" ht="18" customHeight="1" thickBot="1" x14ac:dyDescent="0.25">
      <c r="A28" s="5" t="s">
        <v>36</v>
      </c>
      <c r="B28" s="5"/>
      <c r="C28" s="5"/>
      <c r="D28" s="5"/>
      <c r="E28" s="11"/>
      <c r="F28" s="11">
        <v>1</v>
      </c>
      <c r="G28" s="5"/>
      <c r="H28" s="11">
        <v>5</v>
      </c>
      <c r="I28" s="5"/>
      <c r="J28" s="5"/>
      <c r="K28" s="11">
        <f t="shared" si="8"/>
        <v>400</v>
      </c>
      <c r="L28" s="11">
        <f t="shared" si="10"/>
        <v>0</v>
      </c>
      <c r="M28" s="11"/>
      <c r="N28" s="11"/>
      <c r="O28" s="11"/>
      <c r="P28" s="11"/>
      <c r="Q28" s="5"/>
      <c r="R28" s="11">
        <v>10</v>
      </c>
      <c r="S28" s="5"/>
      <c r="T28" s="24">
        <v>10</v>
      </c>
      <c r="U28" s="48">
        <f t="shared" si="9"/>
        <v>0</v>
      </c>
      <c r="V28" s="24"/>
      <c r="W28" s="5"/>
      <c r="X28" s="5"/>
      <c r="Y28" s="5"/>
      <c r="Z28" s="5"/>
      <c r="AA28" s="5"/>
      <c r="AB28" s="5"/>
      <c r="AC28" s="10"/>
      <c r="AD28" s="5"/>
      <c r="AE28" s="103"/>
      <c r="AF28" s="76">
        <f t="shared" si="11"/>
        <v>0</v>
      </c>
      <c r="AG28" s="12">
        <v>4</v>
      </c>
    </row>
    <row r="29" spans="1:33" ht="18" customHeight="1" thickBot="1" x14ac:dyDescent="0.25">
      <c r="A29" s="5" t="s">
        <v>36</v>
      </c>
      <c r="B29" s="5"/>
      <c r="C29" s="5"/>
      <c r="D29" s="5"/>
      <c r="E29" s="11"/>
      <c r="F29" s="11">
        <v>1</v>
      </c>
      <c r="G29" s="5"/>
      <c r="H29" s="11">
        <v>5</v>
      </c>
      <c r="I29" s="5"/>
      <c r="J29" s="5"/>
      <c r="K29" s="11">
        <f t="shared" si="8"/>
        <v>400</v>
      </c>
      <c r="L29" s="11">
        <f t="shared" si="10"/>
        <v>0</v>
      </c>
      <c r="M29" s="11"/>
      <c r="N29" s="11"/>
      <c r="O29" s="11"/>
      <c r="P29" s="11"/>
      <c r="Q29" s="5"/>
      <c r="R29" s="11">
        <v>10</v>
      </c>
      <c r="S29" s="5"/>
      <c r="T29" s="24">
        <v>10</v>
      </c>
      <c r="U29" s="48">
        <f t="shared" si="9"/>
        <v>0</v>
      </c>
      <c r="V29" s="24"/>
      <c r="W29" s="5"/>
      <c r="X29" s="5"/>
      <c r="Y29" s="5"/>
      <c r="Z29" s="5"/>
      <c r="AA29" s="5"/>
      <c r="AB29" s="5"/>
      <c r="AC29" s="10"/>
      <c r="AD29" s="5"/>
      <c r="AE29" s="103"/>
      <c r="AF29" s="76">
        <f t="shared" si="11"/>
        <v>0</v>
      </c>
      <c r="AG29" s="12">
        <v>4</v>
      </c>
    </row>
    <row r="30" spans="1:33" ht="18" customHeight="1" thickBot="1" x14ac:dyDescent="0.25">
      <c r="A30" s="5" t="s">
        <v>36</v>
      </c>
      <c r="B30" s="5"/>
      <c r="C30" s="5"/>
      <c r="D30" s="5"/>
      <c r="E30" s="11"/>
      <c r="F30" s="11">
        <v>1</v>
      </c>
      <c r="G30" s="5"/>
      <c r="H30" s="11">
        <v>5</v>
      </c>
      <c r="I30" s="5"/>
      <c r="J30" s="5"/>
      <c r="K30" s="11">
        <f t="shared" si="8"/>
        <v>400</v>
      </c>
      <c r="L30" s="11">
        <f t="shared" si="10"/>
        <v>0</v>
      </c>
      <c r="M30" s="11"/>
      <c r="N30" s="11"/>
      <c r="O30" s="11"/>
      <c r="P30" s="11"/>
      <c r="Q30" s="5"/>
      <c r="R30" s="11">
        <v>10</v>
      </c>
      <c r="S30" s="5"/>
      <c r="T30" s="24">
        <v>10</v>
      </c>
      <c r="U30" s="48">
        <f t="shared" si="9"/>
        <v>0</v>
      </c>
      <c r="V30" s="24"/>
      <c r="W30" s="5"/>
      <c r="X30" s="5"/>
      <c r="Y30" s="5"/>
      <c r="Z30" s="5"/>
      <c r="AA30" s="5"/>
      <c r="AB30" s="5"/>
      <c r="AC30" s="10"/>
      <c r="AD30" s="5"/>
      <c r="AE30" s="103"/>
      <c r="AF30" s="76">
        <f t="shared" si="11"/>
        <v>0</v>
      </c>
      <c r="AG30" s="12">
        <v>4</v>
      </c>
    </row>
    <row r="31" spans="1:33" ht="18" customHeight="1" thickBot="1" x14ac:dyDescent="0.25">
      <c r="A31" s="5" t="s">
        <v>36</v>
      </c>
      <c r="B31" s="5"/>
      <c r="C31" s="5"/>
      <c r="D31" s="5"/>
      <c r="E31" s="11"/>
      <c r="F31" s="11">
        <v>1</v>
      </c>
      <c r="G31" s="5"/>
      <c r="H31" s="11">
        <v>5</v>
      </c>
      <c r="I31" s="5"/>
      <c r="J31" s="5"/>
      <c r="K31" s="11">
        <f t="shared" si="8"/>
        <v>400</v>
      </c>
      <c r="L31" s="11">
        <f t="shared" si="10"/>
        <v>0</v>
      </c>
      <c r="M31" s="11"/>
      <c r="N31" s="11"/>
      <c r="O31" s="11"/>
      <c r="P31" s="11"/>
      <c r="Q31" s="5"/>
      <c r="R31" s="11">
        <v>10</v>
      </c>
      <c r="S31" s="5"/>
      <c r="T31" s="24">
        <v>10</v>
      </c>
      <c r="U31" s="48">
        <f t="shared" si="9"/>
        <v>0</v>
      </c>
      <c r="V31" s="24"/>
      <c r="W31" s="5"/>
      <c r="X31" s="5"/>
      <c r="Y31" s="5"/>
      <c r="Z31" s="5"/>
      <c r="AA31" s="5"/>
      <c r="AB31" s="5"/>
      <c r="AC31" s="10"/>
      <c r="AD31" s="5"/>
      <c r="AE31" s="103"/>
      <c r="AF31" s="76">
        <f t="shared" si="11"/>
        <v>0</v>
      </c>
      <c r="AG31" s="12">
        <v>4</v>
      </c>
    </row>
    <row r="32" spans="1:33" ht="18" customHeight="1" thickBot="1" x14ac:dyDescent="0.25">
      <c r="A32" s="5" t="s">
        <v>36</v>
      </c>
      <c r="B32" s="5"/>
      <c r="C32" s="5"/>
      <c r="D32" s="5"/>
      <c r="E32" s="11"/>
      <c r="F32" s="11">
        <v>1</v>
      </c>
      <c r="G32" s="5"/>
      <c r="H32" s="11">
        <v>5</v>
      </c>
      <c r="I32" s="5"/>
      <c r="J32" s="5"/>
      <c r="K32" s="11">
        <f t="shared" si="8"/>
        <v>400</v>
      </c>
      <c r="L32" s="11">
        <f t="shared" si="10"/>
        <v>0</v>
      </c>
      <c r="M32" s="11"/>
      <c r="N32" s="11"/>
      <c r="O32" s="11"/>
      <c r="P32" s="11"/>
      <c r="Q32" s="5"/>
      <c r="R32" s="11">
        <v>10</v>
      </c>
      <c r="S32" s="5"/>
      <c r="T32" s="24">
        <v>10</v>
      </c>
      <c r="U32" s="48">
        <f t="shared" si="9"/>
        <v>0</v>
      </c>
      <c r="V32" s="24"/>
      <c r="W32" s="5"/>
      <c r="X32" s="5"/>
      <c r="Y32" s="5"/>
      <c r="Z32" s="5"/>
      <c r="AA32" s="5"/>
      <c r="AB32" s="5"/>
      <c r="AC32" s="10"/>
      <c r="AD32" s="5"/>
      <c r="AE32" s="103"/>
      <c r="AF32" s="76">
        <f t="shared" si="11"/>
        <v>0</v>
      </c>
      <c r="AG32" s="12">
        <v>4</v>
      </c>
    </row>
    <row r="33" spans="1:33" ht="18" customHeight="1" thickBot="1" x14ac:dyDescent="0.25">
      <c r="A33" s="5" t="s">
        <v>36</v>
      </c>
      <c r="B33" s="5"/>
      <c r="C33" s="5"/>
      <c r="D33" s="5"/>
      <c r="E33" s="11"/>
      <c r="F33" s="11">
        <v>1</v>
      </c>
      <c r="G33" s="5"/>
      <c r="H33" s="11">
        <v>5</v>
      </c>
      <c r="I33" s="5"/>
      <c r="J33" s="5"/>
      <c r="K33" s="11">
        <f t="shared" si="8"/>
        <v>400</v>
      </c>
      <c r="L33" s="11">
        <f t="shared" si="10"/>
        <v>0</v>
      </c>
      <c r="M33" s="11"/>
      <c r="N33" s="11"/>
      <c r="O33" s="11"/>
      <c r="P33" s="11"/>
      <c r="Q33" s="5"/>
      <c r="R33" s="11">
        <v>10</v>
      </c>
      <c r="S33" s="5"/>
      <c r="T33" s="24">
        <v>10</v>
      </c>
      <c r="U33" s="48">
        <f t="shared" si="9"/>
        <v>0</v>
      </c>
      <c r="V33" s="24"/>
      <c r="W33" s="5"/>
      <c r="X33" s="5"/>
      <c r="Y33" s="5"/>
      <c r="Z33" s="5"/>
      <c r="AA33" s="5"/>
      <c r="AB33" s="5"/>
      <c r="AC33" s="10"/>
      <c r="AD33" s="5"/>
      <c r="AE33" s="103"/>
      <c r="AF33" s="76">
        <f t="shared" si="11"/>
        <v>0</v>
      </c>
      <c r="AG33" s="12">
        <v>4</v>
      </c>
    </row>
    <row r="34" spans="1:33" ht="18" customHeight="1" thickBot="1" x14ac:dyDescent="0.25">
      <c r="A34" s="5" t="s">
        <v>36</v>
      </c>
      <c r="B34" s="5"/>
      <c r="C34" s="5"/>
      <c r="D34" s="5"/>
      <c r="E34" s="11"/>
      <c r="F34" s="11">
        <v>1</v>
      </c>
      <c r="G34" s="5"/>
      <c r="H34" s="11">
        <v>5</v>
      </c>
      <c r="I34" s="5"/>
      <c r="J34" s="5"/>
      <c r="K34" s="11">
        <f t="shared" si="8"/>
        <v>400</v>
      </c>
      <c r="L34" s="11">
        <f t="shared" si="10"/>
        <v>0</v>
      </c>
      <c r="M34" s="11"/>
      <c r="N34" s="11"/>
      <c r="O34" s="11"/>
      <c r="P34" s="11"/>
      <c r="Q34" s="5"/>
      <c r="R34" s="11">
        <v>10</v>
      </c>
      <c r="S34" s="5"/>
      <c r="T34" s="24">
        <v>10</v>
      </c>
      <c r="U34" s="48">
        <f t="shared" si="9"/>
        <v>0</v>
      </c>
      <c r="V34" s="24"/>
      <c r="W34" s="5"/>
      <c r="X34" s="5"/>
      <c r="Y34" s="5"/>
      <c r="Z34" s="5"/>
      <c r="AA34" s="5"/>
      <c r="AB34" s="5"/>
      <c r="AC34" s="10"/>
      <c r="AD34" s="5"/>
      <c r="AE34" s="103"/>
      <c r="AF34" s="76">
        <f t="shared" ref="AF34:AF38" si="12">W34*1+X34*2+Z34*3+AB34*4+AD34*5</f>
        <v>0</v>
      </c>
      <c r="AG34" s="12">
        <v>4</v>
      </c>
    </row>
    <row r="35" spans="1:33" ht="18" customHeight="1" thickBot="1" x14ac:dyDescent="0.25">
      <c r="A35" s="5" t="s">
        <v>36</v>
      </c>
      <c r="B35" s="5"/>
      <c r="C35" s="5"/>
      <c r="D35" s="5"/>
      <c r="E35" s="11"/>
      <c r="F35" s="11">
        <v>1</v>
      </c>
      <c r="G35" s="5"/>
      <c r="H35" s="11">
        <v>5</v>
      </c>
      <c r="I35" s="5"/>
      <c r="J35" s="5"/>
      <c r="K35" s="11">
        <f t="shared" si="8"/>
        <v>400</v>
      </c>
      <c r="L35" s="11">
        <f t="shared" si="10"/>
        <v>0</v>
      </c>
      <c r="M35" s="11"/>
      <c r="N35" s="11"/>
      <c r="O35" s="11"/>
      <c r="P35" s="11"/>
      <c r="Q35" s="5"/>
      <c r="R35" s="11">
        <v>10</v>
      </c>
      <c r="S35" s="5"/>
      <c r="T35" s="24">
        <v>10</v>
      </c>
      <c r="U35" s="48">
        <f t="shared" si="9"/>
        <v>0</v>
      </c>
      <c r="V35" s="24"/>
      <c r="W35" s="5"/>
      <c r="X35" s="5"/>
      <c r="Y35" s="5"/>
      <c r="Z35" s="5"/>
      <c r="AA35" s="5"/>
      <c r="AB35" s="5"/>
      <c r="AC35" s="10"/>
      <c r="AD35" s="5"/>
      <c r="AE35" s="294"/>
      <c r="AF35" s="76">
        <f t="shared" si="12"/>
        <v>0</v>
      </c>
      <c r="AG35" s="12">
        <v>4</v>
      </c>
    </row>
    <row r="36" spans="1:33" ht="12.75" customHeight="1" thickBot="1" x14ac:dyDescent="0.25">
      <c r="A36" s="10" t="s">
        <v>25</v>
      </c>
      <c r="J36" s="79" t="s">
        <v>274</v>
      </c>
      <c r="T36" s="80"/>
      <c r="U36" s="48"/>
      <c r="AD36" s="5"/>
      <c r="AF36" s="81"/>
      <c r="AG36" s="12">
        <v>4</v>
      </c>
    </row>
    <row r="37" spans="1:33" ht="18" customHeight="1" thickBot="1" x14ac:dyDescent="0.25">
      <c r="A37" s="5" t="s">
        <v>34</v>
      </c>
      <c r="B37" s="5"/>
      <c r="C37" s="5"/>
      <c r="D37" s="5"/>
      <c r="E37" s="11"/>
      <c r="F37" s="11">
        <v>3</v>
      </c>
      <c r="G37" s="5"/>
      <c r="H37" s="11">
        <f>24-AF37</f>
        <v>24</v>
      </c>
      <c r="I37" s="5">
        <v>0</v>
      </c>
      <c r="J37" s="5"/>
      <c r="K37" s="11">
        <f>50-L37</f>
        <v>50</v>
      </c>
      <c r="L37" s="11"/>
      <c r="M37" s="11"/>
      <c r="N37" s="11"/>
      <c r="O37" s="11"/>
      <c r="Q37" s="5"/>
      <c r="R37" s="11">
        <v>6</v>
      </c>
      <c r="S37" s="5"/>
      <c r="T37" s="24">
        <v>100</v>
      </c>
      <c r="U37" s="48">
        <f t="shared" si="9"/>
        <v>0</v>
      </c>
      <c r="V37" s="24"/>
      <c r="W37" s="5"/>
      <c r="X37" s="5"/>
      <c r="Y37" s="5"/>
      <c r="Z37" s="5"/>
      <c r="AA37" s="5"/>
      <c r="AB37" s="5"/>
      <c r="AC37" s="10"/>
      <c r="AD37" s="5"/>
      <c r="AE37" s="5"/>
      <c r="AF37" s="81">
        <f t="shared" si="12"/>
        <v>0</v>
      </c>
      <c r="AG37" s="12">
        <v>4</v>
      </c>
    </row>
    <row r="38" spans="1:33" ht="18" customHeight="1" x14ac:dyDescent="0.2">
      <c r="A38" s="14" t="s">
        <v>34</v>
      </c>
      <c r="B38" s="5"/>
      <c r="C38" s="5"/>
      <c r="D38" s="5"/>
      <c r="E38" s="11"/>
      <c r="F38" s="11">
        <v>3</v>
      </c>
      <c r="G38" s="5"/>
      <c r="H38" s="11">
        <v>24</v>
      </c>
      <c r="I38" s="5"/>
      <c r="J38" s="5"/>
      <c r="K38" s="11">
        <f>50-L38</f>
        <v>50</v>
      </c>
      <c r="L38" s="11">
        <f t="shared" si="10"/>
        <v>0</v>
      </c>
      <c r="M38" s="11"/>
      <c r="N38" s="11"/>
      <c r="O38" s="11"/>
      <c r="P38" s="11"/>
      <c r="Q38" s="5"/>
      <c r="R38" s="11">
        <v>6</v>
      </c>
      <c r="S38" s="5"/>
      <c r="T38" s="24">
        <v>100</v>
      </c>
      <c r="U38" s="91">
        <f t="shared" si="9"/>
        <v>0</v>
      </c>
      <c r="V38" s="24"/>
      <c r="W38" s="5"/>
      <c r="X38" s="5"/>
      <c r="Y38" s="5"/>
      <c r="Z38" s="5"/>
      <c r="AA38" s="5"/>
      <c r="AB38" s="5"/>
      <c r="AC38" s="10"/>
      <c r="AD38" s="5"/>
      <c r="AE38" s="5"/>
      <c r="AF38" s="81">
        <f t="shared" si="12"/>
        <v>0</v>
      </c>
      <c r="AG38" s="12">
        <v>4</v>
      </c>
    </row>
    <row r="39" spans="1:33" ht="18" customHeight="1" x14ac:dyDescent="0.2">
      <c r="F39" s="12"/>
      <c r="H39" s="12"/>
      <c r="J39" s="79" t="s">
        <v>355</v>
      </c>
      <c r="K39" s="12"/>
      <c r="L39" s="12"/>
      <c r="M39" s="12"/>
      <c r="N39" s="12"/>
      <c r="O39" s="12"/>
      <c r="P39" s="12"/>
      <c r="R39" s="12"/>
      <c r="T39" s="26"/>
      <c r="U39" s="49"/>
      <c r="V39" s="26"/>
    </row>
    <row r="40" spans="1:33" ht="18" customHeight="1" x14ac:dyDescent="0.2">
      <c r="A40" s="58" t="s">
        <v>356</v>
      </c>
      <c r="B40" s="5"/>
      <c r="C40" s="5"/>
      <c r="D40" s="5"/>
      <c r="E40" s="11"/>
      <c r="F40" s="11">
        <v>0</v>
      </c>
      <c r="G40" s="11">
        <v>0</v>
      </c>
      <c r="H40" s="11">
        <v>0</v>
      </c>
      <c r="I40" s="11">
        <v>0</v>
      </c>
      <c r="J40" s="11">
        <v>0</v>
      </c>
      <c r="K40" s="11">
        <v>0</v>
      </c>
      <c r="L40" s="11">
        <f t="shared" si="10"/>
        <v>0</v>
      </c>
      <c r="M40" s="11"/>
      <c r="N40" s="11"/>
      <c r="O40" s="11"/>
      <c r="P40" s="11"/>
      <c r="Q40" s="11">
        <v>0</v>
      </c>
      <c r="R40" s="11">
        <v>10</v>
      </c>
      <c r="S40" s="5"/>
      <c r="T40" s="24">
        <v>10</v>
      </c>
      <c r="U40" s="91">
        <f t="shared" si="9"/>
        <v>0</v>
      </c>
      <c r="V40" s="24"/>
      <c r="AG40" s="12">
        <v>4</v>
      </c>
    </row>
    <row r="41" spans="1:33" ht="18" customHeight="1" x14ac:dyDescent="0.2">
      <c r="A41" s="58" t="s">
        <v>356</v>
      </c>
      <c r="B41" s="5"/>
      <c r="C41" s="5"/>
      <c r="D41" s="5"/>
      <c r="E41" s="11"/>
      <c r="F41" s="11">
        <v>0</v>
      </c>
      <c r="G41" s="11">
        <v>0</v>
      </c>
      <c r="H41" s="11">
        <v>0</v>
      </c>
      <c r="I41" s="11">
        <v>0</v>
      </c>
      <c r="J41" s="11">
        <v>0</v>
      </c>
      <c r="K41" s="11">
        <v>0</v>
      </c>
      <c r="L41" s="11">
        <f t="shared" si="10"/>
        <v>0</v>
      </c>
      <c r="M41" s="11"/>
      <c r="N41" s="11"/>
      <c r="O41" s="11"/>
      <c r="P41" s="11"/>
      <c r="Q41" s="11">
        <v>0</v>
      </c>
      <c r="R41" s="11">
        <v>10</v>
      </c>
      <c r="S41" s="5"/>
      <c r="T41" s="24">
        <v>10</v>
      </c>
      <c r="U41" s="91">
        <f t="shared" si="9"/>
        <v>0</v>
      </c>
      <c r="V41" s="24"/>
      <c r="AG41" s="12">
        <v>4</v>
      </c>
    </row>
    <row r="42" spans="1:33" ht="18" customHeight="1" x14ac:dyDescent="0.2">
      <c r="A42" s="58" t="s">
        <v>356</v>
      </c>
      <c r="B42" s="5"/>
      <c r="C42" s="5"/>
      <c r="D42" s="5"/>
      <c r="E42" s="11"/>
      <c r="F42" s="11">
        <v>0</v>
      </c>
      <c r="G42" s="11">
        <v>0</v>
      </c>
      <c r="H42" s="11">
        <v>0</v>
      </c>
      <c r="I42" s="11">
        <v>0</v>
      </c>
      <c r="J42" s="11">
        <v>0</v>
      </c>
      <c r="K42" s="11">
        <v>0</v>
      </c>
      <c r="L42" s="11">
        <f t="shared" si="10"/>
        <v>0</v>
      </c>
      <c r="M42" s="11"/>
      <c r="N42" s="11"/>
      <c r="O42" s="11"/>
      <c r="P42" s="11"/>
      <c r="Q42" s="11">
        <v>0</v>
      </c>
      <c r="R42" s="11">
        <v>10</v>
      </c>
      <c r="S42" s="5"/>
      <c r="T42" s="24">
        <v>10</v>
      </c>
      <c r="U42" s="91">
        <f>IF(B42&gt;0,T42,0)</f>
        <v>0</v>
      </c>
      <c r="V42" s="24"/>
      <c r="AG42" s="12">
        <v>4</v>
      </c>
    </row>
    <row r="43" spans="1:33" ht="18" customHeight="1" x14ac:dyDescent="0.2">
      <c r="A43" s="58"/>
      <c r="B43" s="5"/>
      <c r="C43" s="5"/>
      <c r="D43" s="5"/>
      <c r="E43" s="11"/>
      <c r="F43" s="11"/>
      <c r="G43" s="11"/>
      <c r="H43" s="11"/>
      <c r="I43" s="11"/>
      <c r="J43" s="151" t="s">
        <v>362</v>
      </c>
      <c r="K43" s="11"/>
      <c r="L43" s="11"/>
      <c r="M43" s="11"/>
      <c r="N43" s="11"/>
      <c r="O43" s="11"/>
      <c r="P43" s="11"/>
      <c r="Q43" s="11"/>
      <c r="R43" s="11"/>
      <c r="S43" s="5"/>
      <c r="T43" s="24"/>
      <c r="U43" s="91"/>
      <c r="V43" s="24"/>
    </row>
    <row r="44" spans="1:33" ht="18" customHeight="1" x14ac:dyDescent="0.2">
      <c r="A44" s="58" t="s">
        <v>363</v>
      </c>
      <c r="B44" s="5"/>
      <c r="C44" s="5"/>
      <c r="D44" s="5"/>
      <c r="E44" s="11"/>
      <c r="F44" s="11">
        <v>1</v>
      </c>
      <c r="G44" s="11">
        <v>0</v>
      </c>
      <c r="H44" s="11">
        <v>10</v>
      </c>
      <c r="I44" s="11">
        <v>0</v>
      </c>
      <c r="J44" s="11">
        <v>0</v>
      </c>
      <c r="K44" s="11">
        <f>100-L44</f>
        <v>100</v>
      </c>
      <c r="L44" s="11">
        <f t="shared" si="10"/>
        <v>0</v>
      </c>
      <c r="M44" s="11"/>
      <c r="N44" s="11"/>
      <c r="O44" s="11"/>
      <c r="P44" s="11"/>
      <c r="Q44" s="11">
        <v>0</v>
      </c>
      <c r="R44" s="11">
        <v>50</v>
      </c>
      <c r="S44" s="5"/>
      <c r="T44" s="24">
        <v>100</v>
      </c>
      <c r="U44" s="91">
        <f>IF(B44&gt;0,T44,0)</f>
        <v>0</v>
      </c>
      <c r="V44" s="24"/>
      <c r="W44" s="5"/>
      <c r="X44" s="5"/>
      <c r="Y44" s="5"/>
      <c r="Z44" s="5"/>
      <c r="AA44" s="5"/>
      <c r="AB44" s="5"/>
      <c r="AC44" s="5"/>
      <c r="AD44" s="5"/>
      <c r="AE44" s="5"/>
      <c r="AF44" s="5">
        <v>0</v>
      </c>
      <c r="AG44" s="12">
        <v>4</v>
      </c>
    </row>
    <row r="45" spans="1:33" ht="18" customHeight="1" x14ac:dyDescent="0.2">
      <c r="A45" s="58" t="s">
        <v>364</v>
      </c>
      <c r="B45" s="5"/>
      <c r="C45" s="5"/>
      <c r="D45" s="5"/>
      <c r="E45" s="11"/>
      <c r="F45" s="11">
        <v>1</v>
      </c>
      <c r="G45" s="11">
        <v>0</v>
      </c>
      <c r="H45" s="11">
        <v>5</v>
      </c>
      <c r="I45" s="11">
        <v>0</v>
      </c>
      <c r="J45" s="11">
        <v>0</v>
      </c>
      <c r="K45" s="11">
        <v>0</v>
      </c>
      <c r="L45" s="11">
        <f t="shared" si="10"/>
        <v>0</v>
      </c>
      <c r="M45" s="11"/>
      <c r="N45" s="11"/>
      <c r="O45" s="11"/>
      <c r="P45" s="11"/>
      <c r="Q45" s="11">
        <v>0</v>
      </c>
      <c r="R45" s="11">
        <v>100</v>
      </c>
      <c r="S45" s="5"/>
      <c r="T45" s="24">
        <v>10</v>
      </c>
      <c r="U45" s="48">
        <f>IF(B45&gt;0,T45,0)</f>
        <v>0</v>
      </c>
      <c r="V45" s="24"/>
      <c r="W45" s="5"/>
      <c r="X45" s="5"/>
      <c r="Y45" s="5"/>
      <c r="Z45" s="5"/>
      <c r="AA45" s="5"/>
      <c r="AB45" s="5"/>
      <c r="AC45" s="5"/>
      <c r="AD45" s="5"/>
      <c r="AE45" s="5"/>
      <c r="AF45" s="5">
        <v>0</v>
      </c>
      <c r="AG45" s="12">
        <v>4</v>
      </c>
    </row>
    <row r="46" spans="1:33" ht="13.5" thickBot="1" x14ac:dyDescent="0.25"/>
    <row r="47" spans="1:33" ht="12.75" customHeight="1" thickBot="1" x14ac:dyDescent="0.25">
      <c r="A47" s="136" t="s">
        <v>289</v>
      </c>
      <c r="E47" s="312">
        <f>SUM(E4:E46)</f>
        <v>0</v>
      </c>
      <c r="F47" s="12"/>
      <c r="H47" s="12"/>
      <c r="K47" s="12"/>
      <c r="L47" s="12"/>
      <c r="M47" s="12"/>
      <c r="N47" s="12"/>
      <c r="O47" s="12"/>
      <c r="P47" s="12"/>
      <c r="R47" s="12"/>
      <c r="U47" s="137">
        <f>SUM(U4:U38)</f>
        <v>0</v>
      </c>
      <c r="V47" s="26" t="s">
        <v>571</v>
      </c>
      <c r="W47">
        <f>SUM(W4:W46)</f>
        <v>1</v>
      </c>
      <c r="X47">
        <f>SUM(X4:X46)</f>
        <v>1</v>
      </c>
      <c r="Y47">
        <f t="shared" ref="Y47:AE47" si="13">SUM(Y4:Y46)</f>
        <v>0</v>
      </c>
      <c r="Z47">
        <f t="shared" si="13"/>
        <v>1</v>
      </c>
      <c r="AA47">
        <f t="shared" si="13"/>
        <v>0</v>
      </c>
      <c r="AB47">
        <f t="shared" si="13"/>
        <v>0</v>
      </c>
      <c r="AC47">
        <f t="shared" si="13"/>
        <v>0</v>
      </c>
      <c r="AD47">
        <f t="shared" si="13"/>
        <v>0</v>
      </c>
      <c r="AE47">
        <f t="shared" si="13"/>
        <v>0</v>
      </c>
    </row>
    <row r="48" spans="1:33" ht="13.5" thickBot="1" x14ac:dyDescent="0.25">
      <c r="D48" s="12"/>
      <c r="G48" s="56"/>
      <c r="H48" t="s">
        <v>305</v>
      </c>
      <c r="Q48" s="26"/>
    </row>
    <row r="49" spans="4:17" x14ac:dyDescent="0.2">
      <c r="D49" s="130" t="s">
        <v>267</v>
      </c>
      <c r="E49" s="313"/>
      <c r="F49" s="75"/>
      <c r="G49" s="83"/>
      <c r="H49" t="s">
        <v>612</v>
      </c>
      <c r="I49" t="s">
        <v>610</v>
      </c>
      <c r="N49" s="125"/>
      <c r="O49" s="129" t="s">
        <v>330</v>
      </c>
      <c r="P49" s="75"/>
      <c r="Q49" s="26"/>
    </row>
    <row r="50" spans="4:17" x14ac:dyDescent="0.2">
      <c r="D50" s="61" t="s">
        <v>268</v>
      </c>
      <c r="E50" s="49"/>
      <c r="F50" s="60">
        <v>1</v>
      </c>
      <c r="G50" s="83"/>
      <c r="H50" t="s">
        <v>608</v>
      </c>
      <c r="I50" t="s">
        <v>276</v>
      </c>
      <c r="N50" s="59"/>
      <c r="O50" s="21" t="s">
        <v>325</v>
      </c>
      <c r="P50" s="128" t="s">
        <v>264</v>
      </c>
      <c r="Q50" s="26"/>
    </row>
    <row r="51" spans="4:17" x14ac:dyDescent="0.2">
      <c r="D51" s="61" t="s">
        <v>259</v>
      </c>
      <c r="E51" s="49"/>
      <c r="F51" s="60">
        <v>2</v>
      </c>
      <c r="G51" s="83"/>
      <c r="H51" t="s">
        <v>609</v>
      </c>
      <c r="I51" t="s">
        <v>611</v>
      </c>
      <c r="N51" s="61" t="s">
        <v>281</v>
      </c>
      <c r="O51">
        <v>6</v>
      </c>
      <c r="P51" s="60">
        <f>500*6</f>
        <v>3000</v>
      </c>
      <c r="Q51" s="26"/>
    </row>
    <row r="52" spans="4:17" x14ac:dyDescent="0.2">
      <c r="D52" s="61" t="s">
        <v>260</v>
      </c>
      <c r="E52" s="49"/>
      <c r="F52" s="60">
        <v>3</v>
      </c>
      <c r="G52" s="83"/>
      <c r="H52" t="s">
        <v>510</v>
      </c>
      <c r="I52" t="s">
        <v>613</v>
      </c>
      <c r="N52" s="61" t="s">
        <v>35</v>
      </c>
      <c r="O52">
        <v>10</v>
      </c>
      <c r="P52" s="60">
        <v>10000</v>
      </c>
      <c r="Q52" s="26"/>
    </row>
    <row r="53" spans="4:17" ht="13.5" thickBot="1" x14ac:dyDescent="0.25">
      <c r="D53" s="61" t="s">
        <v>269</v>
      </c>
      <c r="E53" s="49"/>
      <c r="F53" s="60">
        <v>4</v>
      </c>
      <c r="G53" s="56"/>
      <c r="N53" s="62" t="s">
        <v>36</v>
      </c>
      <c r="O53" s="126">
        <v>10</v>
      </c>
      <c r="P53" s="63">
        <v>10000</v>
      </c>
      <c r="Q53" s="26"/>
    </row>
    <row r="54" spans="4:17" ht="13.5" thickBot="1" x14ac:dyDescent="0.25">
      <c r="D54" s="62" t="s">
        <v>270</v>
      </c>
      <c r="E54" s="314"/>
      <c r="F54" s="63">
        <v>5</v>
      </c>
      <c r="G54" s="83"/>
      <c r="N54" s="12"/>
      <c r="Q54" s="26"/>
    </row>
    <row r="55" spans="4:17" x14ac:dyDescent="0.2">
      <c r="G55" s="56"/>
      <c r="N55" s="12"/>
      <c r="Q55" s="26"/>
    </row>
  </sheetData>
  <mergeCells count="4">
    <mergeCell ref="X2:Y2"/>
    <mergeCell ref="Z2:AA2"/>
    <mergeCell ref="AB2:AC2"/>
    <mergeCell ref="AD2:AE2"/>
  </mergeCells>
  <phoneticPr fontId="0" type="noConversion"/>
  <pageMargins left="0.75" right="0.75" top="1" bottom="1" header="0.5" footer="0.5"/>
  <pageSetup orientation="landscape" horizontalDpi="300" verticalDpi="300" r:id="rId1"/>
  <headerFooter alignWithMargins="0">
    <oddHeader>&amp;LPlayer Name:_____________&amp;C&amp;"Arial,Bold"&amp;12Ship Roster&amp;RCounter Color:_____________</oddHeader>
    <oddFooter xml:space="preserve">&amp;C
</oddFooter>
  </headerFooter>
  <rowBreaks count="1" manualBreakCount="1">
    <brk id="18" max="12"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E031E-404C-4BCC-AFFA-30051C9E7709}">
  <dimension ref="A1:R216"/>
  <sheetViews>
    <sheetView workbookViewId="0">
      <pane ySplit="4" topLeftCell="A5" activePane="bottomLeft" state="frozen"/>
      <selection pane="bottomLeft" activeCell="C16" sqref="C16"/>
    </sheetView>
  </sheetViews>
  <sheetFormatPr defaultRowHeight="12.75" x14ac:dyDescent="0.2"/>
  <sheetData>
    <row r="1" spans="1:18" ht="30" x14ac:dyDescent="0.2">
      <c r="A1" s="332" t="s">
        <v>587</v>
      </c>
      <c r="B1" s="332"/>
      <c r="C1" s="332"/>
      <c r="D1" s="332"/>
      <c r="E1" s="231" t="s">
        <v>576</v>
      </c>
      <c r="F1" s="232"/>
      <c r="G1" s="228"/>
      <c r="H1" s="228"/>
      <c r="I1" s="228"/>
      <c r="J1" s="228"/>
      <c r="K1" s="228"/>
      <c r="L1" s="228"/>
    </row>
    <row r="3" spans="1:18" x14ac:dyDescent="0.2">
      <c r="A3" s="12"/>
      <c r="C3" s="339" t="s">
        <v>293</v>
      </c>
      <c r="D3" s="341" t="s">
        <v>296</v>
      </c>
      <c r="F3" s="342" t="s">
        <v>294</v>
      </c>
      <c r="G3" s="344" t="s">
        <v>295</v>
      </c>
      <c r="I3" s="56"/>
      <c r="L3" s="56" t="s">
        <v>602</v>
      </c>
    </row>
    <row r="4" spans="1:18" x14ac:dyDescent="0.2">
      <c r="A4" s="29" t="s">
        <v>244</v>
      </c>
      <c r="B4" s="29" t="s">
        <v>245</v>
      </c>
      <c r="C4" s="340"/>
      <c r="D4" s="340"/>
      <c r="E4" s="29" t="s">
        <v>246</v>
      </c>
      <c r="F4" s="343"/>
      <c r="G4" s="345"/>
      <c r="H4" s="273" t="s">
        <v>251</v>
      </c>
      <c r="I4" s="29" t="s">
        <v>257</v>
      </c>
      <c r="L4" s="92" t="s">
        <v>578</v>
      </c>
      <c r="P4" s="56" t="s">
        <v>604</v>
      </c>
    </row>
    <row r="5" spans="1:18" ht="25.5" x14ac:dyDescent="0.2">
      <c r="A5" s="11">
        <v>1</v>
      </c>
      <c r="B5" s="5">
        <f>'Sale Prices'!F6</f>
        <v>100</v>
      </c>
      <c r="C5" s="5">
        <v>0</v>
      </c>
      <c r="D5" s="5">
        <v>0</v>
      </c>
      <c r="E5" s="5">
        <f>'Sale Prices'!L6</f>
        <v>100</v>
      </c>
      <c r="F5" s="5">
        <v>0</v>
      </c>
      <c r="G5" s="5">
        <v>0</v>
      </c>
      <c r="H5" s="10"/>
      <c r="I5" s="5">
        <f t="shared" ref="I5:I9" si="0">(B5*4*C5)+(D5*B5)+(F5*E5)+(G5*10000)</f>
        <v>0</v>
      </c>
      <c r="L5" s="103" t="s">
        <v>577</v>
      </c>
      <c r="M5" s="103" t="s">
        <v>566</v>
      </c>
      <c r="N5" s="103" t="s">
        <v>567</v>
      </c>
      <c r="O5" s="270" t="s">
        <v>568</v>
      </c>
    </row>
    <row r="6" spans="1:18" x14ac:dyDescent="0.2">
      <c r="A6" s="11">
        <v>2</v>
      </c>
      <c r="B6" s="5">
        <f>'Sale Prices'!F7</f>
        <v>100</v>
      </c>
      <c r="C6" s="5">
        <v>0</v>
      </c>
      <c r="D6" s="5">
        <v>0</v>
      </c>
      <c r="E6" s="5">
        <f>'Sale Prices'!L7</f>
        <v>100</v>
      </c>
      <c r="F6" s="5">
        <v>0</v>
      </c>
      <c r="G6" s="5">
        <v>0</v>
      </c>
      <c r="H6" s="10"/>
      <c r="I6" s="5">
        <f t="shared" si="0"/>
        <v>0</v>
      </c>
    </row>
    <row r="7" spans="1:18" x14ac:dyDescent="0.2">
      <c r="A7" s="11">
        <v>3</v>
      </c>
      <c r="B7" s="5">
        <f>'Sale Prices'!F8</f>
        <v>100</v>
      </c>
      <c r="C7" s="5">
        <v>0</v>
      </c>
      <c r="D7" s="5">
        <v>0</v>
      </c>
      <c r="E7" s="5">
        <f>'Sale Prices'!L8</f>
        <v>100</v>
      </c>
      <c r="F7" s="5">
        <v>0</v>
      </c>
      <c r="G7" s="5">
        <v>0</v>
      </c>
      <c r="H7" s="10"/>
      <c r="I7" s="5">
        <f t="shared" si="0"/>
        <v>0</v>
      </c>
    </row>
    <row r="8" spans="1:18" x14ac:dyDescent="0.2">
      <c r="A8" s="11">
        <v>4</v>
      </c>
      <c r="B8" s="5">
        <f>'Sale Prices'!F9</f>
        <v>100</v>
      </c>
      <c r="C8" s="5">
        <v>0</v>
      </c>
      <c r="D8" s="5">
        <v>0</v>
      </c>
      <c r="E8" s="5">
        <f>'Sale Prices'!L9</f>
        <v>100</v>
      </c>
      <c r="F8" s="5">
        <v>0</v>
      </c>
      <c r="G8" s="5">
        <v>0</v>
      </c>
      <c r="H8" s="10"/>
      <c r="I8" s="5">
        <f t="shared" si="0"/>
        <v>0</v>
      </c>
    </row>
    <row r="9" spans="1:18" x14ac:dyDescent="0.2">
      <c r="A9" s="11">
        <v>5</v>
      </c>
      <c r="B9" s="5">
        <f>'Sale Prices'!F10</f>
        <v>100</v>
      </c>
      <c r="C9" s="5">
        <v>0</v>
      </c>
      <c r="D9" s="5">
        <v>0</v>
      </c>
      <c r="E9" s="5">
        <f>'Sale Prices'!L10</f>
        <v>100</v>
      </c>
      <c r="F9" s="5">
        <v>0</v>
      </c>
      <c r="G9" s="5">
        <v>0</v>
      </c>
      <c r="H9" s="10"/>
      <c r="I9" s="5">
        <f t="shared" si="0"/>
        <v>0</v>
      </c>
    </row>
    <row r="10" spans="1:18" x14ac:dyDescent="0.2">
      <c r="A10" s="11">
        <v>6</v>
      </c>
      <c r="B10" s="5">
        <f>'Sale Prices'!F11</f>
        <v>100</v>
      </c>
      <c r="C10" s="5">
        <v>0</v>
      </c>
      <c r="D10" s="5">
        <v>0</v>
      </c>
      <c r="E10" s="5">
        <f>'Sale Prices'!L11</f>
        <v>100</v>
      </c>
      <c r="F10" s="5">
        <v>0</v>
      </c>
      <c r="G10" s="5">
        <v>0</v>
      </c>
      <c r="H10" s="10"/>
      <c r="I10" s="5">
        <f t="shared" ref="I10:I30" si="1">(B10*4*C10)+(D10*B10)+(F10*E10)+(G10*10000)</f>
        <v>0</v>
      </c>
    </row>
    <row r="11" spans="1:18" x14ac:dyDescent="0.2">
      <c r="A11" s="11">
        <v>7</v>
      </c>
      <c r="B11" s="5">
        <f>'Sale Prices'!F12</f>
        <v>100</v>
      </c>
      <c r="C11" s="5">
        <v>0</v>
      </c>
      <c r="D11" s="5">
        <v>0</v>
      </c>
      <c r="E11" s="5">
        <f>'Sale Prices'!L12</f>
        <v>100</v>
      </c>
      <c r="F11" s="5">
        <v>0</v>
      </c>
      <c r="G11" s="5">
        <v>0</v>
      </c>
      <c r="H11" s="10"/>
      <c r="I11" s="5">
        <f t="shared" si="1"/>
        <v>0</v>
      </c>
    </row>
    <row r="12" spans="1:18" x14ac:dyDescent="0.2">
      <c r="A12" s="11">
        <v>8</v>
      </c>
      <c r="B12" s="5">
        <f>'Sale Prices'!F13</f>
        <v>100</v>
      </c>
      <c r="C12" s="5">
        <v>0</v>
      </c>
      <c r="D12" s="5">
        <v>0</v>
      </c>
      <c r="E12" s="5">
        <f>'Sale Prices'!L13</f>
        <v>100</v>
      </c>
      <c r="F12" s="5">
        <v>0</v>
      </c>
      <c r="G12" s="5">
        <v>0</v>
      </c>
      <c r="H12" s="10"/>
      <c r="I12" s="5">
        <f t="shared" si="1"/>
        <v>0</v>
      </c>
      <c r="L12" s="274" t="s">
        <v>265</v>
      </c>
      <c r="M12" s="64">
        <f>SUM(M6:M11)</f>
        <v>0</v>
      </c>
      <c r="N12" s="64">
        <f t="shared" ref="N12:O12" si="2">SUM(N6:N11)</f>
        <v>0</v>
      </c>
      <c r="O12" s="64">
        <f t="shared" si="2"/>
        <v>0</v>
      </c>
    </row>
    <row r="13" spans="1:18" x14ac:dyDescent="0.2">
      <c r="A13" s="11">
        <v>9</v>
      </c>
      <c r="B13" s="5">
        <f>'Sale Prices'!F14</f>
        <v>100</v>
      </c>
      <c r="C13" s="5">
        <v>0</v>
      </c>
      <c r="D13" s="5">
        <v>0</v>
      </c>
      <c r="E13" s="5">
        <f>'Sale Prices'!L14</f>
        <v>100</v>
      </c>
      <c r="F13" s="5">
        <v>0</v>
      </c>
      <c r="G13" s="5">
        <v>0</v>
      </c>
      <c r="H13" s="10"/>
      <c r="I13" s="5">
        <f t="shared" si="1"/>
        <v>0</v>
      </c>
      <c r="K13" s="56" t="s">
        <v>579</v>
      </c>
      <c r="O13" s="21">
        <f>O12*3</f>
        <v>0</v>
      </c>
    </row>
    <row r="14" spans="1:18" x14ac:dyDescent="0.2">
      <c r="A14" s="11">
        <v>10</v>
      </c>
      <c r="B14" s="5">
        <f>'Sale Prices'!F15</f>
        <v>100</v>
      </c>
      <c r="C14" s="5">
        <v>0</v>
      </c>
      <c r="D14" s="5">
        <v>0</v>
      </c>
      <c r="E14" s="5">
        <f>'Sale Prices'!L15</f>
        <v>100</v>
      </c>
      <c r="F14" s="5">
        <v>0</v>
      </c>
      <c r="G14" s="5">
        <v>0</v>
      </c>
      <c r="H14" s="10"/>
      <c r="I14" s="5">
        <f t="shared" si="1"/>
        <v>0</v>
      </c>
    </row>
    <row r="15" spans="1:18" ht="13.5" thickBot="1" x14ac:dyDescent="0.25">
      <c r="A15" s="11">
        <v>11</v>
      </c>
      <c r="B15" s="5">
        <f>'Sale Prices'!F16</f>
        <v>100</v>
      </c>
      <c r="C15" s="5"/>
      <c r="D15" s="5"/>
      <c r="E15" s="5">
        <f>'Sale Prices'!L16</f>
        <v>100</v>
      </c>
      <c r="F15" s="5"/>
      <c r="G15" s="5"/>
      <c r="H15" s="10"/>
      <c r="I15" s="5">
        <f t="shared" si="1"/>
        <v>0</v>
      </c>
      <c r="K15" s="56" t="s">
        <v>331</v>
      </c>
    </row>
    <row r="16" spans="1:18" x14ac:dyDescent="0.2">
      <c r="A16" s="11">
        <v>12</v>
      </c>
      <c r="B16" s="5">
        <f>'Sale Prices'!F17</f>
        <v>100</v>
      </c>
      <c r="C16" s="5"/>
      <c r="D16" s="5"/>
      <c r="E16" s="5">
        <f>'Sale Prices'!L17</f>
        <v>100</v>
      </c>
      <c r="F16" s="5"/>
      <c r="G16" s="5"/>
      <c r="H16" s="10"/>
      <c r="I16" s="5">
        <f t="shared" si="1"/>
        <v>0</v>
      </c>
      <c r="K16" s="119" t="s">
        <v>328</v>
      </c>
      <c r="L16" s="120"/>
      <c r="M16" s="121">
        <v>10</v>
      </c>
      <c r="N16" s="107"/>
      <c r="O16" s="131"/>
      <c r="P16" s="28"/>
      <c r="Q16" s="28"/>
      <c r="R16" s="28"/>
    </row>
    <row r="17" spans="1:14" ht="13.5" thickBot="1" x14ac:dyDescent="0.25">
      <c r="A17" s="11">
        <v>13</v>
      </c>
      <c r="B17" s="5">
        <f>'Sale Prices'!F18</f>
        <v>100</v>
      </c>
      <c r="C17" s="5"/>
      <c r="D17" s="5"/>
      <c r="E17" s="5">
        <f>'Sale Prices'!L18</f>
        <v>100</v>
      </c>
      <c r="F17" s="5"/>
      <c r="G17" s="5"/>
      <c r="H17" s="10"/>
      <c r="I17" s="5">
        <f t="shared" si="1"/>
        <v>0</v>
      </c>
      <c r="K17" s="122" t="s">
        <v>329</v>
      </c>
      <c r="L17" s="123"/>
      <c r="M17" s="124">
        <v>10</v>
      </c>
      <c r="N17" s="56"/>
    </row>
    <row r="18" spans="1:14" x14ac:dyDescent="0.2">
      <c r="A18" s="11">
        <v>14</v>
      </c>
      <c r="B18" s="5">
        <f>'Sale Prices'!F19</f>
        <v>100</v>
      </c>
      <c r="C18" s="5"/>
      <c r="D18" s="5"/>
      <c r="E18" s="5">
        <f>'Sale Prices'!L19</f>
        <v>100</v>
      </c>
      <c r="F18" s="5"/>
      <c r="G18" s="5"/>
      <c r="H18" s="10"/>
      <c r="I18" s="5">
        <f t="shared" si="1"/>
        <v>0</v>
      </c>
      <c r="K18" s="56" t="s">
        <v>332</v>
      </c>
      <c r="N18" s="56"/>
    </row>
    <row r="19" spans="1:14" x14ac:dyDescent="0.2">
      <c r="A19" s="11">
        <v>15</v>
      </c>
      <c r="B19" s="5">
        <f>'Sale Prices'!F20</f>
        <v>100</v>
      </c>
      <c r="C19" s="5"/>
      <c r="D19" s="5"/>
      <c r="E19" s="5">
        <f>'Sale Prices'!L20</f>
        <v>100</v>
      </c>
      <c r="F19" s="5"/>
      <c r="G19" s="5"/>
      <c r="H19" s="10"/>
      <c r="I19" s="5">
        <f t="shared" si="1"/>
        <v>0</v>
      </c>
    </row>
    <row r="20" spans="1:14" x14ac:dyDescent="0.2">
      <c r="A20" s="11">
        <v>16</v>
      </c>
      <c r="B20" s="5">
        <f>'Sale Prices'!F21</f>
        <v>100</v>
      </c>
      <c r="C20" s="5"/>
      <c r="D20" s="5"/>
      <c r="E20" s="5">
        <f>'Sale Prices'!L21</f>
        <v>100</v>
      </c>
      <c r="F20" s="5"/>
      <c r="G20" s="5"/>
      <c r="H20" s="10"/>
      <c r="I20" s="5">
        <f t="shared" si="1"/>
        <v>0</v>
      </c>
    </row>
    <row r="21" spans="1:14" x14ac:dyDescent="0.2">
      <c r="A21" s="11">
        <v>17</v>
      </c>
      <c r="B21" s="5">
        <f>'Sale Prices'!F22</f>
        <v>100</v>
      </c>
      <c r="C21" s="5"/>
      <c r="D21" s="5"/>
      <c r="E21" s="5">
        <f>'Sale Prices'!L22</f>
        <v>100</v>
      </c>
      <c r="F21" s="5"/>
      <c r="G21" s="5"/>
      <c r="H21" s="10"/>
      <c r="I21" s="5">
        <f t="shared" si="1"/>
        <v>0</v>
      </c>
    </row>
    <row r="22" spans="1:14" x14ac:dyDescent="0.2">
      <c r="A22" s="11">
        <v>18</v>
      </c>
      <c r="B22" s="5">
        <f>'Sale Prices'!F23</f>
        <v>100</v>
      </c>
      <c r="C22" s="5"/>
      <c r="D22" s="5"/>
      <c r="E22" s="5">
        <f>'Sale Prices'!L23</f>
        <v>100</v>
      </c>
      <c r="F22" s="5"/>
      <c r="G22" s="5"/>
      <c r="H22" s="10"/>
      <c r="I22" s="5">
        <f t="shared" si="1"/>
        <v>0</v>
      </c>
    </row>
    <row r="23" spans="1:14" x14ac:dyDescent="0.2">
      <c r="A23" s="11">
        <v>19</v>
      </c>
      <c r="B23" s="5">
        <f>'Sale Prices'!F24</f>
        <v>100</v>
      </c>
      <c r="C23" s="5"/>
      <c r="D23" s="5"/>
      <c r="E23" s="5">
        <f>'Sale Prices'!L24</f>
        <v>100</v>
      </c>
      <c r="F23" s="5"/>
      <c r="G23" s="5"/>
      <c r="H23" s="10"/>
      <c r="I23" s="5">
        <f t="shared" si="1"/>
        <v>0</v>
      </c>
    </row>
    <row r="24" spans="1:14" x14ac:dyDescent="0.2">
      <c r="A24" s="11">
        <v>20</v>
      </c>
      <c r="B24" s="5">
        <f>'Sale Prices'!F25</f>
        <v>100</v>
      </c>
      <c r="C24" s="5"/>
      <c r="D24" s="5"/>
      <c r="E24" s="5">
        <f>'Sale Prices'!L25</f>
        <v>100</v>
      </c>
      <c r="F24" s="5"/>
      <c r="G24" s="5"/>
      <c r="H24" s="10"/>
      <c r="I24" s="5">
        <f t="shared" si="1"/>
        <v>0</v>
      </c>
    </row>
    <row r="25" spans="1:14" x14ac:dyDescent="0.2">
      <c r="A25" s="11">
        <v>21</v>
      </c>
      <c r="B25" s="5">
        <f>'Sale Prices'!F26</f>
        <v>100</v>
      </c>
      <c r="C25" s="5"/>
      <c r="D25" s="5"/>
      <c r="E25" s="5">
        <f>'Sale Prices'!L26</f>
        <v>100</v>
      </c>
      <c r="F25" s="5"/>
      <c r="G25" s="5"/>
      <c r="H25" s="10"/>
      <c r="I25" s="5">
        <f t="shared" si="1"/>
        <v>0</v>
      </c>
    </row>
    <row r="26" spans="1:14" x14ac:dyDescent="0.2">
      <c r="A26" s="11">
        <v>22</v>
      </c>
      <c r="B26" s="5">
        <f>'Sale Prices'!F27</f>
        <v>100</v>
      </c>
      <c r="C26" s="5"/>
      <c r="D26" s="5"/>
      <c r="E26" s="5">
        <f>'Sale Prices'!L27</f>
        <v>100</v>
      </c>
      <c r="F26" s="5"/>
      <c r="G26" s="5"/>
      <c r="H26" s="10"/>
      <c r="I26" s="5">
        <f t="shared" si="1"/>
        <v>0</v>
      </c>
    </row>
    <row r="27" spans="1:14" x14ac:dyDescent="0.2">
      <c r="A27" s="11">
        <v>23</v>
      </c>
      <c r="B27" s="5">
        <f>'Sale Prices'!F28</f>
        <v>100</v>
      </c>
      <c r="C27" s="5"/>
      <c r="D27" s="5"/>
      <c r="E27" s="5">
        <f>'Sale Prices'!L28</f>
        <v>100</v>
      </c>
      <c r="F27" s="5"/>
      <c r="G27" s="5"/>
      <c r="H27" s="10"/>
      <c r="I27" s="5">
        <f t="shared" si="1"/>
        <v>0</v>
      </c>
    </row>
    <row r="28" spans="1:14" x14ac:dyDescent="0.2">
      <c r="A28" s="11">
        <v>24</v>
      </c>
      <c r="B28" s="5">
        <f>'Sale Prices'!F29</f>
        <v>100</v>
      </c>
      <c r="C28" s="5"/>
      <c r="D28" s="5"/>
      <c r="E28" s="5">
        <f>'Sale Prices'!L29</f>
        <v>100</v>
      </c>
      <c r="F28" s="5"/>
      <c r="G28" s="5"/>
      <c r="I28" s="5">
        <f t="shared" si="1"/>
        <v>0</v>
      </c>
    </row>
    <row r="29" spans="1:14" x14ac:dyDescent="0.2">
      <c r="A29" s="11">
        <v>25</v>
      </c>
      <c r="B29" s="5">
        <f>'Sale Prices'!F30</f>
        <v>100</v>
      </c>
      <c r="C29" s="5"/>
      <c r="D29" s="5"/>
      <c r="E29" s="5">
        <f>'Sale Prices'!L30</f>
        <v>100</v>
      </c>
      <c r="F29" s="5"/>
      <c r="G29" s="5"/>
      <c r="H29" s="10"/>
      <c r="I29" s="5">
        <f t="shared" si="1"/>
        <v>0</v>
      </c>
    </row>
    <row r="30" spans="1:14" x14ac:dyDescent="0.2">
      <c r="A30" s="11">
        <v>26</v>
      </c>
      <c r="B30" s="5">
        <f>'Sale Prices'!F31</f>
        <v>100</v>
      </c>
      <c r="C30" s="5"/>
      <c r="D30" s="5"/>
      <c r="E30" s="5">
        <f>'Sale Prices'!L31</f>
        <v>100</v>
      </c>
      <c r="F30" s="5"/>
      <c r="G30" s="5"/>
      <c r="H30" s="10"/>
      <c r="I30" s="5">
        <f t="shared" si="1"/>
        <v>0</v>
      </c>
    </row>
    <row r="31" spans="1:14" x14ac:dyDescent="0.2">
      <c r="A31" s="11">
        <v>27</v>
      </c>
      <c r="B31" s="5">
        <f>'Sale Prices'!F32</f>
        <v>100</v>
      </c>
      <c r="C31" s="5"/>
      <c r="D31" s="5"/>
      <c r="E31" s="5">
        <f>'Sale Prices'!L32</f>
        <v>100</v>
      </c>
      <c r="F31" s="5"/>
      <c r="G31" s="5"/>
      <c r="H31" s="10"/>
      <c r="I31" s="5">
        <f t="shared" ref="I31:I32" si="3">(B31*4*C31)+(D31*B31)+(F31*E31)+(G31*10000)</f>
        <v>0</v>
      </c>
    </row>
    <row r="32" spans="1:14" x14ac:dyDescent="0.2">
      <c r="A32" s="11">
        <v>28</v>
      </c>
      <c r="B32" s="5">
        <f>'Sale Prices'!F33</f>
        <v>100</v>
      </c>
      <c r="C32" s="5"/>
      <c r="D32" s="5"/>
      <c r="E32" s="5">
        <f>'Sale Prices'!L33</f>
        <v>100</v>
      </c>
      <c r="F32" s="5"/>
      <c r="G32" s="5"/>
      <c r="H32" s="10"/>
      <c r="I32" s="5">
        <f t="shared" si="3"/>
        <v>0</v>
      </c>
    </row>
    <row r="33" spans="1:9" x14ac:dyDescent="0.2">
      <c r="A33" s="11">
        <v>29</v>
      </c>
      <c r="B33" s="5">
        <f>'Sale Prices'!F34</f>
        <v>100</v>
      </c>
      <c r="C33" s="5"/>
      <c r="D33" s="5"/>
      <c r="E33" s="5">
        <f>'Sale Prices'!L34</f>
        <v>100</v>
      </c>
      <c r="F33" s="5"/>
      <c r="G33" s="5"/>
      <c r="H33" s="10"/>
      <c r="I33" s="5">
        <f t="shared" ref="I33:I64" si="4">(B33*4*C33)+(D33*B33)+(F33*E33)+(G33*10000)</f>
        <v>0</v>
      </c>
    </row>
    <row r="34" spans="1:9" x14ac:dyDescent="0.2">
      <c r="A34" s="11">
        <v>30</v>
      </c>
      <c r="B34" s="5">
        <f>'Sale Prices'!F35</f>
        <v>100</v>
      </c>
      <c r="C34" s="5"/>
      <c r="D34" s="5"/>
      <c r="E34" s="5">
        <f>'Sale Prices'!L35</f>
        <v>100</v>
      </c>
      <c r="F34" s="5"/>
      <c r="G34" s="5"/>
      <c r="H34" s="10"/>
      <c r="I34" s="5">
        <f t="shared" si="4"/>
        <v>0</v>
      </c>
    </row>
    <row r="35" spans="1:9" x14ac:dyDescent="0.2">
      <c r="A35" s="11">
        <v>31</v>
      </c>
      <c r="B35" s="5">
        <f>'Sale Prices'!F36</f>
        <v>100</v>
      </c>
      <c r="C35" s="5"/>
      <c r="D35" s="5"/>
      <c r="E35" s="5">
        <f>'Sale Prices'!L36</f>
        <v>100</v>
      </c>
      <c r="F35" s="5"/>
      <c r="G35" s="5"/>
      <c r="H35" s="10"/>
      <c r="I35" s="5">
        <f t="shared" si="4"/>
        <v>0</v>
      </c>
    </row>
    <row r="36" spans="1:9" x14ac:dyDescent="0.2">
      <c r="A36" s="11">
        <v>32</v>
      </c>
      <c r="B36" s="5">
        <f>'Sale Prices'!F37</f>
        <v>100</v>
      </c>
      <c r="C36" s="5"/>
      <c r="D36" s="5"/>
      <c r="E36" s="5">
        <f>'Sale Prices'!L37</f>
        <v>100</v>
      </c>
      <c r="F36" s="5"/>
      <c r="G36" s="5"/>
      <c r="H36" s="10"/>
      <c r="I36" s="5">
        <f t="shared" si="4"/>
        <v>0</v>
      </c>
    </row>
    <row r="37" spans="1:9" x14ac:dyDescent="0.2">
      <c r="A37" s="11">
        <v>33</v>
      </c>
      <c r="B37" s="5">
        <f>'Sale Prices'!F38</f>
        <v>100</v>
      </c>
      <c r="C37" s="5"/>
      <c r="D37" s="5"/>
      <c r="E37" s="5">
        <f>'Sale Prices'!L38</f>
        <v>100</v>
      </c>
      <c r="F37" s="5"/>
      <c r="G37" s="5"/>
      <c r="H37" s="10"/>
      <c r="I37" s="5">
        <f t="shared" si="4"/>
        <v>0</v>
      </c>
    </row>
    <row r="38" spans="1:9" x14ac:dyDescent="0.2">
      <c r="A38" s="11">
        <v>34</v>
      </c>
      <c r="B38" s="5">
        <f>'Sale Prices'!F39</f>
        <v>100</v>
      </c>
      <c r="C38" s="5"/>
      <c r="D38" s="5"/>
      <c r="E38" s="5">
        <f>'Sale Prices'!L39</f>
        <v>100</v>
      </c>
      <c r="F38" s="5"/>
      <c r="G38" s="5"/>
      <c r="H38" s="10"/>
      <c r="I38" s="5">
        <f t="shared" si="4"/>
        <v>0</v>
      </c>
    </row>
    <row r="39" spans="1:9" x14ac:dyDescent="0.2">
      <c r="A39" s="11">
        <v>35</v>
      </c>
      <c r="B39" s="5">
        <f>'Sale Prices'!F40</f>
        <v>100</v>
      </c>
      <c r="C39" s="5"/>
      <c r="D39" s="5"/>
      <c r="E39" s="5">
        <f>'Sale Prices'!L40</f>
        <v>100</v>
      </c>
      <c r="F39" s="5"/>
      <c r="G39" s="5"/>
      <c r="H39" s="10"/>
      <c r="I39" s="5">
        <f t="shared" si="4"/>
        <v>0</v>
      </c>
    </row>
    <row r="40" spans="1:9" x14ac:dyDescent="0.2">
      <c r="A40" s="11">
        <v>36</v>
      </c>
      <c r="B40" s="5">
        <f>'Sale Prices'!F41</f>
        <v>100</v>
      </c>
      <c r="C40" s="5"/>
      <c r="D40" s="5"/>
      <c r="E40" s="5">
        <f>'Sale Prices'!L41</f>
        <v>100</v>
      </c>
      <c r="F40" s="5"/>
      <c r="G40" s="5"/>
      <c r="H40" s="10"/>
      <c r="I40" s="5">
        <f t="shared" si="4"/>
        <v>0</v>
      </c>
    </row>
    <row r="41" spans="1:9" x14ac:dyDescent="0.2">
      <c r="A41" s="11">
        <v>37</v>
      </c>
      <c r="B41" s="5">
        <f>'Sale Prices'!F42</f>
        <v>100</v>
      </c>
      <c r="C41" s="5"/>
      <c r="D41" s="5"/>
      <c r="E41" s="5">
        <f>'Sale Prices'!L42</f>
        <v>100</v>
      </c>
      <c r="F41" s="5"/>
      <c r="G41" s="5"/>
      <c r="H41" s="10"/>
      <c r="I41" s="5">
        <f t="shared" si="4"/>
        <v>0</v>
      </c>
    </row>
    <row r="42" spans="1:9" x14ac:dyDescent="0.2">
      <c r="A42" s="11">
        <v>38</v>
      </c>
      <c r="B42" s="5">
        <f>'Sale Prices'!F43</f>
        <v>100</v>
      </c>
      <c r="C42" s="5"/>
      <c r="D42" s="5"/>
      <c r="E42" s="5">
        <f>'Sale Prices'!L43</f>
        <v>100</v>
      </c>
      <c r="F42" s="5"/>
      <c r="G42" s="5"/>
      <c r="H42" s="10"/>
      <c r="I42" s="5">
        <f t="shared" si="4"/>
        <v>0</v>
      </c>
    </row>
    <row r="43" spans="1:9" x14ac:dyDescent="0.2">
      <c r="A43" s="11">
        <v>39</v>
      </c>
      <c r="B43" s="5">
        <f>'Sale Prices'!F44</f>
        <v>100</v>
      </c>
      <c r="C43" s="5"/>
      <c r="D43" s="5"/>
      <c r="E43" s="5">
        <f>'Sale Prices'!L44</f>
        <v>100</v>
      </c>
      <c r="F43" s="5"/>
      <c r="G43" s="5"/>
      <c r="H43" s="10"/>
      <c r="I43" s="5">
        <f t="shared" si="4"/>
        <v>0</v>
      </c>
    </row>
    <row r="44" spans="1:9" x14ac:dyDescent="0.2">
      <c r="A44" s="11">
        <v>40</v>
      </c>
      <c r="B44" s="5">
        <f>'Sale Prices'!F45</f>
        <v>100</v>
      </c>
      <c r="C44" s="5"/>
      <c r="D44" s="5"/>
      <c r="E44" s="5">
        <f>'Sale Prices'!L45</f>
        <v>100</v>
      </c>
      <c r="F44" s="5"/>
      <c r="G44" s="5"/>
      <c r="H44" s="10"/>
      <c r="I44" s="5">
        <f t="shared" si="4"/>
        <v>0</v>
      </c>
    </row>
    <row r="45" spans="1:9" x14ac:dyDescent="0.2">
      <c r="A45" s="11">
        <v>41</v>
      </c>
      <c r="B45" s="5">
        <f>'Sale Prices'!F46</f>
        <v>100</v>
      </c>
      <c r="C45" s="5"/>
      <c r="D45" s="5"/>
      <c r="E45" s="5">
        <f>'Sale Prices'!L46</f>
        <v>100</v>
      </c>
      <c r="F45" s="5"/>
      <c r="G45" s="5"/>
      <c r="H45" s="10"/>
      <c r="I45" s="5">
        <f t="shared" si="4"/>
        <v>0</v>
      </c>
    </row>
    <row r="46" spans="1:9" x14ac:dyDescent="0.2">
      <c r="A46" s="11">
        <v>42</v>
      </c>
      <c r="B46" s="5">
        <f>'Sale Prices'!F47</f>
        <v>100</v>
      </c>
      <c r="C46" s="5"/>
      <c r="D46" s="5"/>
      <c r="E46" s="5">
        <f>'Sale Prices'!L47</f>
        <v>100</v>
      </c>
      <c r="F46" s="5"/>
      <c r="G46" s="5"/>
      <c r="H46" s="10"/>
      <c r="I46" s="5">
        <f t="shared" si="4"/>
        <v>0</v>
      </c>
    </row>
    <row r="47" spans="1:9" x14ac:dyDescent="0.2">
      <c r="A47" s="11">
        <v>43</v>
      </c>
      <c r="B47" s="5">
        <f>'Sale Prices'!F48</f>
        <v>100</v>
      </c>
      <c r="C47" s="5"/>
      <c r="D47" s="5"/>
      <c r="E47" s="5">
        <f>'Sale Prices'!L48</f>
        <v>100</v>
      </c>
      <c r="F47" s="5"/>
      <c r="G47" s="5"/>
      <c r="H47" s="10"/>
      <c r="I47" s="5">
        <f t="shared" si="4"/>
        <v>0</v>
      </c>
    </row>
    <row r="48" spans="1:9" x14ac:dyDescent="0.2">
      <c r="A48" s="11">
        <v>44</v>
      </c>
      <c r="B48" s="5">
        <f>'Sale Prices'!F49</f>
        <v>100</v>
      </c>
      <c r="C48" s="5"/>
      <c r="D48" s="5"/>
      <c r="E48" s="5">
        <f>'Sale Prices'!L49</f>
        <v>100</v>
      </c>
      <c r="F48" s="5"/>
      <c r="G48" s="5"/>
      <c r="H48" s="10"/>
      <c r="I48" s="5">
        <f t="shared" si="4"/>
        <v>0</v>
      </c>
    </row>
    <row r="49" spans="1:9" x14ac:dyDescent="0.2">
      <c r="A49" s="11">
        <v>45</v>
      </c>
      <c r="B49" s="5">
        <f>'Sale Prices'!F50</f>
        <v>100</v>
      </c>
      <c r="C49" s="5"/>
      <c r="D49" s="5"/>
      <c r="E49" s="5">
        <f>'Sale Prices'!L50</f>
        <v>100</v>
      </c>
      <c r="F49" s="5"/>
      <c r="G49" s="5"/>
      <c r="H49" s="10"/>
      <c r="I49" s="5">
        <f t="shared" si="4"/>
        <v>0</v>
      </c>
    </row>
    <row r="50" spans="1:9" x14ac:dyDescent="0.2">
      <c r="A50" s="11">
        <v>46</v>
      </c>
      <c r="B50" s="5">
        <f>'Sale Prices'!F51</f>
        <v>100</v>
      </c>
      <c r="C50" s="5"/>
      <c r="D50" s="5"/>
      <c r="E50" s="5">
        <f>'Sale Prices'!L51</f>
        <v>100</v>
      </c>
      <c r="F50" s="5"/>
      <c r="G50" s="5"/>
      <c r="H50" s="10"/>
      <c r="I50" s="5">
        <f t="shared" si="4"/>
        <v>0</v>
      </c>
    </row>
    <row r="51" spans="1:9" x14ac:dyDescent="0.2">
      <c r="A51" s="11">
        <v>47</v>
      </c>
      <c r="B51" s="5">
        <f>'Sale Prices'!F52</f>
        <v>100</v>
      </c>
      <c r="C51" s="5"/>
      <c r="D51" s="5"/>
      <c r="E51" s="5">
        <f>'Sale Prices'!L52</f>
        <v>100</v>
      </c>
      <c r="F51" s="5"/>
      <c r="G51" s="5"/>
      <c r="H51" s="10"/>
      <c r="I51" s="5">
        <f t="shared" si="4"/>
        <v>0</v>
      </c>
    </row>
    <row r="52" spans="1:9" x14ac:dyDescent="0.2">
      <c r="A52" s="11">
        <v>48</v>
      </c>
      <c r="B52" s="5">
        <f>'Sale Prices'!F53</f>
        <v>100</v>
      </c>
      <c r="C52" s="5"/>
      <c r="D52" s="5"/>
      <c r="E52" s="5">
        <f>'Sale Prices'!L53</f>
        <v>100</v>
      </c>
      <c r="F52" s="5"/>
      <c r="G52" s="5"/>
      <c r="H52" s="10"/>
      <c r="I52" s="5">
        <f t="shared" si="4"/>
        <v>0</v>
      </c>
    </row>
    <row r="53" spans="1:9" x14ac:dyDescent="0.2">
      <c r="A53" s="11">
        <v>49</v>
      </c>
      <c r="B53" s="5">
        <f>'Sale Prices'!F54</f>
        <v>100</v>
      </c>
      <c r="C53" s="5"/>
      <c r="D53" s="5"/>
      <c r="E53" s="5">
        <f>'Sale Prices'!L54</f>
        <v>100</v>
      </c>
      <c r="F53" s="5"/>
      <c r="G53" s="5"/>
      <c r="H53" s="10"/>
      <c r="I53" s="5">
        <f t="shared" si="4"/>
        <v>0</v>
      </c>
    </row>
    <row r="54" spans="1:9" x14ac:dyDescent="0.2">
      <c r="A54" s="11">
        <v>50</v>
      </c>
      <c r="B54" s="5">
        <f>'Sale Prices'!F55</f>
        <v>100</v>
      </c>
      <c r="C54" s="5"/>
      <c r="D54" s="5"/>
      <c r="E54" s="5">
        <f>'Sale Prices'!L55</f>
        <v>100</v>
      </c>
      <c r="F54" s="5"/>
      <c r="G54" s="5"/>
      <c r="H54" s="10"/>
      <c r="I54" s="5">
        <f t="shared" si="4"/>
        <v>0</v>
      </c>
    </row>
    <row r="55" spans="1:9" x14ac:dyDescent="0.2">
      <c r="A55" s="11">
        <v>51</v>
      </c>
      <c r="B55" s="5">
        <f>'Sale Prices'!F56</f>
        <v>100</v>
      </c>
      <c r="C55" s="5"/>
      <c r="D55" s="5"/>
      <c r="E55" s="5">
        <f>'Sale Prices'!L56</f>
        <v>100</v>
      </c>
      <c r="F55" s="5"/>
      <c r="G55" s="5"/>
      <c r="H55" s="10"/>
      <c r="I55" s="5">
        <f t="shared" si="4"/>
        <v>0</v>
      </c>
    </row>
    <row r="56" spans="1:9" x14ac:dyDescent="0.2">
      <c r="A56" s="11">
        <v>52</v>
      </c>
      <c r="B56" s="5">
        <f>'Sale Prices'!F57</f>
        <v>100</v>
      </c>
      <c r="C56" s="5"/>
      <c r="D56" s="5"/>
      <c r="E56" s="5">
        <f>'Sale Prices'!L57</f>
        <v>100</v>
      </c>
      <c r="F56" s="5"/>
      <c r="G56" s="5"/>
      <c r="H56" s="10"/>
      <c r="I56" s="5">
        <f t="shared" si="4"/>
        <v>0</v>
      </c>
    </row>
    <row r="57" spans="1:9" x14ac:dyDescent="0.2">
      <c r="A57" s="11">
        <v>53</v>
      </c>
      <c r="B57" s="5">
        <f>'Sale Prices'!F58</f>
        <v>100</v>
      </c>
      <c r="C57" s="5"/>
      <c r="D57" s="5"/>
      <c r="E57" s="5">
        <f>'Sale Prices'!L58</f>
        <v>100</v>
      </c>
      <c r="F57" s="5"/>
      <c r="G57" s="5"/>
      <c r="H57" s="10"/>
      <c r="I57" s="5">
        <f t="shared" si="4"/>
        <v>0</v>
      </c>
    </row>
    <row r="58" spans="1:9" x14ac:dyDescent="0.2">
      <c r="A58" s="11">
        <v>54</v>
      </c>
      <c r="B58" s="5">
        <f>'Sale Prices'!F59</f>
        <v>100</v>
      </c>
      <c r="C58" s="5"/>
      <c r="D58" s="5"/>
      <c r="E58" s="5">
        <f>'Sale Prices'!L59</f>
        <v>100</v>
      </c>
      <c r="F58" s="5"/>
      <c r="G58" s="5"/>
      <c r="H58" s="10"/>
      <c r="I58" s="5">
        <f t="shared" si="4"/>
        <v>0</v>
      </c>
    </row>
    <row r="59" spans="1:9" x14ac:dyDescent="0.2">
      <c r="A59" s="11">
        <v>55</v>
      </c>
      <c r="B59" s="5">
        <f>'Sale Prices'!F60</f>
        <v>100</v>
      </c>
      <c r="C59" s="5"/>
      <c r="D59" s="5"/>
      <c r="E59" s="5">
        <f>'Sale Prices'!L60</f>
        <v>100</v>
      </c>
      <c r="F59" s="5"/>
      <c r="G59" s="5"/>
      <c r="H59" s="10"/>
      <c r="I59" s="5">
        <f t="shared" si="4"/>
        <v>0</v>
      </c>
    </row>
    <row r="60" spans="1:9" x14ac:dyDescent="0.2">
      <c r="A60" s="11">
        <v>56</v>
      </c>
      <c r="B60" s="5">
        <f>'Sale Prices'!F61</f>
        <v>100</v>
      </c>
      <c r="C60" s="5"/>
      <c r="D60" s="5"/>
      <c r="E60" s="5">
        <f>'Sale Prices'!L61</f>
        <v>100</v>
      </c>
      <c r="F60" s="5"/>
      <c r="G60" s="5"/>
      <c r="H60" s="10"/>
      <c r="I60" s="5">
        <f t="shared" si="4"/>
        <v>0</v>
      </c>
    </row>
    <row r="61" spans="1:9" x14ac:dyDescent="0.2">
      <c r="A61" s="11">
        <v>57</v>
      </c>
      <c r="B61" s="5">
        <f>'Sale Prices'!F62</f>
        <v>100</v>
      </c>
      <c r="C61" s="5"/>
      <c r="D61" s="5"/>
      <c r="E61" s="5">
        <f>'Sale Prices'!L62</f>
        <v>100</v>
      </c>
      <c r="F61" s="5"/>
      <c r="G61" s="5"/>
      <c r="H61" s="10"/>
      <c r="I61" s="5">
        <f t="shared" si="4"/>
        <v>0</v>
      </c>
    </row>
    <row r="62" spans="1:9" x14ac:dyDescent="0.2">
      <c r="A62" s="11">
        <v>58</v>
      </c>
      <c r="B62" s="5">
        <f>'Sale Prices'!F63</f>
        <v>100</v>
      </c>
      <c r="C62" s="5"/>
      <c r="D62" s="5"/>
      <c r="E62" s="5">
        <f>'Sale Prices'!L63</f>
        <v>100</v>
      </c>
      <c r="F62" s="5"/>
      <c r="G62" s="5"/>
      <c r="H62" s="10"/>
      <c r="I62" s="5">
        <f t="shared" si="4"/>
        <v>0</v>
      </c>
    </row>
    <row r="63" spans="1:9" x14ac:dyDescent="0.2">
      <c r="A63" s="11">
        <v>59</v>
      </c>
      <c r="B63" s="5">
        <f>'Sale Prices'!F64</f>
        <v>100</v>
      </c>
      <c r="C63" s="5"/>
      <c r="D63" s="5"/>
      <c r="E63" s="5">
        <f>'Sale Prices'!L64</f>
        <v>100</v>
      </c>
      <c r="F63" s="5"/>
      <c r="G63" s="5"/>
      <c r="H63" s="10"/>
      <c r="I63" s="5">
        <f t="shared" si="4"/>
        <v>0</v>
      </c>
    </row>
    <row r="64" spans="1:9" x14ac:dyDescent="0.2">
      <c r="A64" s="11">
        <v>60</v>
      </c>
      <c r="B64" s="5">
        <f>'Sale Prices'!F65</f>
        <v>100</v>
      </c>
      <c r="C64" s="5"/>
      <c r="D64" s="5"/>
      <c r="E64" s="5">
        <f>'Sale Prices'!L65</f>
        <v>100</v>
      </c>
      <c r="F64" s="5"/>
      <c r="G64" s="5"/>
      <c r="H64" s="10"/>
      <c r="I64" s="5">
        <f t="shared" si="4"/>
        <v>0</v>
      </c>
    </row>
    <row r="65" spans="1:9" x14ac:dyDescent="0.2">
      <c r="A65" s="11">
        <v>61</v>
      </c>
      <c r="B65" s="5">
        <f>'Sale Prices'!F66</f>
        <v>100</v>
      </c>
      <c r="C65" s="5"/>
      <c r="D65" s="5"/>
      <c r="E65" s="5">
        <f>'Sale Prices'!L66</f>
        <v>100</v>
      </c>
      <c r="F65" s="5"/>
      <c r="G65" s="5"/>
      <c r="H65" s="10"/>
      <c r="I65" s="5">
        <f t="shared" ref="I65:I83" si="5">(B65*4*C65)+(D65*B65)+(F65*E65)+(G65*10000)</f>
        <v>0</v>
      </c>
    </row>
    <row r="66" spans="1:9" x14ac:dyDescent="0.2">
      <c r="A66" s="11">
        <v>62</v>
      </c>
      <c r="B66" s="5">
        <f>'Sale Prices'!F67</f>
        <v>100</v>
      </c>
      <c r="C66" s="5"/>
      <c r="D66" s="5"/>
      <c r="E66" s="5">
        <f>'Sale Prices'!L67</f>
        <v>100</v>
      </c>
      <c r="F66" s="5"/>
      <c r="G66" s="5"/>
      <c r="H66" s="10"/>
      <c r="I66" s="5">
        <f t="shared" si="5"/>
        <v>0</v>
      </c>
    </row>
    <row r="67" spans="1:9" x14ac:dyDescent="0.2">
      <c r="A67" s="11">
        <v>63</v>
      </c>
      <c r="B67" s="5">
        <f>'Sale Prices'!F68</f>
        <v>100</v>
      </c>
      <c r="C67" s="5"/>
      <c r="D67" s="5"/>
      <c r="E67" s="5">
        <f>'Sale Prices'!L68</f>
        <v>100</v>
      </c>
      <c r="F67" s="5"/>
      <c r="G67" s="5"/>
      <c r="H67" s="10"/>
      <c r="I67" s="5">
        <f t="shared" si="5"/>
        <v>0</v>
      </c>
    </row>
    <row r="68" spans="1:9" x14ac:dyDescent="0.2">
      <c r="A68" s="11">
        <v>64</v>
      </c>
      <c r="B68" s="5">
        <f>'Sale Prices'!F69</f>
        <v>100</v>
      </c>
      <c r="C68" s="5"/>
      <c r="D68" s="5"/>
      <c r="E68" s="5">
        <f>'Sale Prices'!L69</f>
        <v>100</v>
      </c>
      <c r="F68" s="5"/>
      <c r="G68" s="5"/>
      <c r="H68" s="10"/>
      <c r="I68" s="5">
        <f t="shared" si="5"/>
        <v>0</v>
      </c>
    </row>
    <row r="69" spans="1:9" x14ac:dyDescent="0.2">
      <c r="A69" s="11">
        <v>65</v>
      </c>
      <c r="B69" s="5">
        <f>'Sale Prices'!F70</f>
        <v>100</v>
      </c>
      <c r="C69" s="5"/>
      <c r="D69" s="5"/>
      <c r="E69" s="5">
        <f>'Sale Prices'!L70</f>
        <v>100</v>
      </c>
      <c r="F69" s="5"/>
      <c r="G69" s="5"/>
      <c r="H69" s="10"/>
      <c r="I69" s="5">
        <f t="shared" si="5"/>
        <v>0</v>
      </c>
    </row>
    <row r="70" spans="1:9" x14ac:dyDescent="0.2">
      <c r="A70" s="11">
        <v>66</v>
      </c>
      <c r="B70" s="5">
        <f>'Sale Prices'!F71</f>
        <v>100</v>
      </c>
      <c r="C70" s="5"/>
      <c r="D70" s="5"/>
      <c r="E70" s="5">
        <f>'Sale Prices'!L71</f>
        <v>100</v>
      </c>
      <c r="F70" s="5"/>
      <c r="G70" s="5"/>
      <c r="H70" s="10"/>
      <c r="I70" s="5">
        <f t="shared" si="5"/>
        <v>0</v>
      </c>
    </row>
    <row r="71" spans="1:9" x14ac:dyDescent="0.2">
      <c r="A71" s="11">
        <v>67</v>
      </c>
      <c r="B71" s="5">
        <f>'Sale Prices'!F72</f>
        <v>100</v>
      </c>
      <c r="C71" s="5"/>
      <c r="D71" s="5"/>
      <c r="E71" s="5">
        <f>'Sale Prices'!L72</f>
        <v>100</v>
      </c>
      <c r="F71" s="5"/>
      <c r="G71" s="5"/>
      <c r="H71" s="10"/>
      <c r="I71" s="5">
        <f t="shared" si="5"/>
        <v>0</v>
      </c>
    </row>
    <row r="72" spans="1:9" x14ac:dyDescent="0.2">
      <c r="A72" s="11">
        <v>68</v>
      </c>
      <c r="B72" s="5">
        <f>'Sale Prices'!F73</f>
        <v>100</v>
      </c>
      <c r="C72" s="5"/>
      <c r="D72" s="5"/>
      <c r="E72" s="5">
        <f>'Sale Prices'!L73</f>
        <v>100</v>
      </c>
      <c r="F72" s="5"/>
      <c r="G72" s="5"/>
      <c r="H72" s="10"/>
      <c r="I72" s="5">
        <f t="shared" si="5"/>
        <v>0</v>
      </c>
    </row>
    <row r="73" spans="1:9" x14ac:dyDescent="0.2">
      <c r="A73" s="11">
        <v>69</v>
      </c>
      <c r="B73" s="5">
        <f>'Sale Prices'!F74</f>
        <v>100</v>
      </c>
      <c r="C73" s="5"/>
      <c r="D73" s="5"/>
      <c r="E73" s="5">
        <f>'Sale Prices'!L74</f>
        <v>100</v>
      </c>
      <c r="F73" s="5"/>
      <c r="G73" s="5"/>
      <c r="H73" s="10"/>
      <c r="I73" s="5">
        <f t="shared" si="5"/>
        <v>0</v>
      </c>
    </row>
    <row r="74" spans="1:9" x14ac:dyDescent="0.2">
      <c r="A74" s="11">
        <v>70</v>
      </c>
      <c r="B74" s="5">
        <f>'Sale Prices'!F75</f>
        <v>100</v>
      </c>
      <c r="C74" s="5"/>
      <c r="D74" s="5"/>
      <c r="E74" s="5">
        <f>'Sale Prices'!L75</f>
        <v>100</v>
      </c>
      <c r="F74" s="5"/>
      <c r="G74" s="5"/>
      <c r="H74" s="10"/>
      <c r="I74" s="5">
        <f t="shared" si="5"/>
        <v>0</v>
      </c>
    </row>
    <row r="75" spans="1:9" x14ac:dyDescent="0.2">
      <c r="A75" s="11">
        <v>71</v>
      </c>
      <c r="B75" s="5">
        <f>'Sale Prices'!F76</f>
        <v>100</v>
      </c>
      <c r="C75" s="5"/>
      <c r="D75" s="5"/>
      <c r="E75" s="5">
        <f>'Sale Prices'!L76</f>
        <v>100</v>
      </c>
      <c r="F75" s="5"/>
      <c r="G75" s="5"/>
      <c r="H75" s="10"/>
      <c r="I75" s="5">
        <f t="shared" si="5"/>
        <v>0</v>
      </c>
    </row>
    <row r="76" spans="1:9" x14ac:dyDescent="0.2">
      <c r="A76" s="11">
        <v>72</v>
      </c>
      <c r="B76" s="5">
        <f>'Sale Prices'!F77</f>
        <v>100</v>
      </c>
      <c r="C76" s="5"/>
      <c r="D76" s="5"/>
      <c r="E76" s="5">
        <f>'Sale Prices'!L77</f>
        <v>100</v>
      </c>
      <c r="F76" s="5"/>
      <c r="G76" s="5"/>
      <c r="H76" s="10"/>
      <c r="I76" s="5">
        <f t="shared" si="5"/>
        <v>0</v>
      </c>
    </row>
    <row r="77" spans="1:9" x14ac:dyDescent="0.2">
      <c r="A77" s="11">
        <v>73</v>
      </c>
      <c r="B77" s="5">
        <f>'Sale Prices'!F78</f>
        <v>100</v>
      </c>
      <c r="C77" s="5"/>
      <c r="D77" s="5"/>
      <c r="E77" s="5">
        <f>'Sale Prices'!L78</f>
        <v>100</v>
      </c>
      <c r="F77" s="5"/>
      <c r="G77" s="5"/>
      <c r="H77" s="10"/>
      <c r="I77" s="5">
        <f t="shared" si="5"/>
        <v>0</v>
      </c>
    </row>
    <row r="78" spans="1:9" x14ac:dyDescent="0.2">
      <c r="A78" s="11">
        <v>74</v>
      </c>
      <c r="B78" s="5">
        <f>'Sale Prices'!F79</f>
        <v>100</v>
      </c>
      <c r="C78" s="5"/>
      <c r="D78" s="5"/>
      <c r="E78" s="5">
        <f>'Sale Prices'!L79</f>
        <v>100</v>
      </c>
      <c r="F78" s="5"/>
      <c r="G78" s="5"/>
      <c r="H78" s="10"/>
      <c r="I78" s="5">
        <f t="shared" si="5"/>
        <v>0</v>
      </c>
    </row>
    <row r="79" spans="1:9" x14ac:dyDescent="0.2">
      <c r="A79" s="11">
        <v>75</v>
      </c>
      <c r="B79" s="5">
        <f>'Sale Prices'!F80</f>
        <v>100</v>
      </c>
      <c r="C79" s="5"/>
      <c r="D79" s="5"/>
      <c r="E79" s="5">
        <f>'Sale Prices'!L80</f>
        <v>100</v>
      </c>
      <c r="F79" s="5"/>
      <c r="G79" s="5"/>
      <c r="H79" s="10"/>
      <c r="I79" s="5">
        <f t="shared" si="5"/>
        <v>0</v>
      </c>
    </row>
    <row r="80" spans="1:9" x14ac:dyDescent="0.2">
      <c r="A80" s="11">
        <v>76</v>
      </c>
      <c r="B80" s="5">
        <f>'Sale Prices'!F81</f>
        <v>100</v>
      </c>
      <c r="C80" s="5"/>
      <c r="D80" s="5"/>
      <c r="E80" s="5">
        <f>'Sale Prices'!L81</f>
        <v>100</v>
      </c>
      <c r="F80" s="5"/>
      <c r="G80" s="5"/>
      <c r="H80" s="10"/>
      <c r="I80" s="5">
        <f t="shared" si="5"/>
        <v>0</v>
      </c>
    </row>
    <row r="81" spans="1:9" x14ac:dyDescent="0.2">
      <c r="A81" s="11">
        <v>77</v>
      </c>
      <c r="B81" s="5">
        <f>'Sale Prices'!F82</f>
        <v>100</v>
      </c>
      <c r="C81" s="5"/>
      <c r="D81" s="5"/>
      <c r="E81" s="5">
        <f>'Sale Prices'!L82</f>
        <v>100</v>
      </c>
      <c r="F81" s="5"/>
      <c r="G81" s="5"/>
      <c r="H81" s="10"/>
      <c r="I81" s="5">
        <f t="shared" si="5"/>
        <v>0</v>
      </c>
    </row>
    <row r="82" spans="1:9" x14ac:dyDescent="0.2">
      <c r="A82" s="11">
        <v>78</v>
      </c>
      <c r="B82" s="5">
        <f>'Sale Prices'!F83</f>
        <v>100</v>
      </c>
      <c r="C82" s="5"/>
      <c r="D82" s="5"/>
      <c r="E82" s="5">
        <f>'Sale Prices'!L83</f>
        <v>100</v>
      </c>
      <c r="F82" s="5"/>
      <c r="G82" s="5"/>
      <c r="H82" s="10"/>
      <c r="I82" s="5">
        <f t="shared" si="5"/>
        <v>0</v>
      </c>
    </row>
    <row r="83" spans="1:9" x14ac:dyDescent="0.2">
      <c r="A83" s="11">
        <v>79</v>
      </c>
      <c r="B83" s="5">
        <f>'Sale Prices'!F84</f>
        <v>100</v>
      </c>
      <c r="C83" s="5"/>
      <c r="D83" s="5"/>
      <c r="E83" s="5">
        <f>'Sale Prices'!L84</f>
        <v>100</v>
      </c>
      <c r="F83" s="5"/>
      <c r="G83" s="5"/>
      <c r="H83" s="10"/>
      <c r="I83" s="5">
        <f t="shared" si="5"/>
        <v>0</v>
      </c>
    </row>
    <row r="84" spans="1:9" x14ac:dyDescent="0.2">
      <c r="A84" s="11">
        <v>80</v>
      </c>
      <c r="B84" s="5">
        <f>'Sale Prices'!F85</f>
        <v>100</v>
      </c>
      <c r="C84" s="5"/>
      <c r="D84" s="5"/>
      <c r="E84" s="5">
        <f>'Sale Prices'!L85</f>
        <v>100</v>
      </c>
      <c r="F84" s="5"/>
      <c r="G84" s="5"/>
      <c r="H84" s="10"/>
      <c r="I84" s="5">
        <f t="shared" ref="I84:I147" si="6">(B84*4*C84)+(D84*B84)+(F84*E84)+(G84*10000)</f>
        <v>0</v>
      </c>
    </row>
    <row r="85" spans="1:9" x14ac:dyDescent="0.2">
      <c r="A85" s="11">
        <v>81</v>
      </c>
      <c r="B85" s="5">
        <f>'Sale Prices'!F86</f>
        <v>100</v>
      </c>
      <c r="C85" s="5"/>
      <c r="D85" s="5"/>
      <c r="E85" s="5">
        <f>'Sale Prices'!L86</f>
        <v>100</v>
      </c>
      <c r="F85" s="5"/>
      <c r="G85" s="5"/>
      <c r="H85" s="10"/>
      <c r="I85" s="5">
        <f t="shared" si="6"/>
        <v>0</v>
      </c>
    </row>
    <row r="86" spans="1:9" x14ac:dyDescent="0.2">
      <c r="A86" s="11">
        <v>82</v>
      </c>
      <c r="B86" s="5">
        <f>'Sale Prices'!F87</f>
        <v>100</v>
      </c>
      <c r="C86" s="5"/>
      <c r="D86" s="5"/>
      <c r="E86" s="5">
        <f>'Sale Prices'!L87</f>
        <v>100</v>
      </c>
      <c r="F86" s="5"/>
      <c r="G86" s="5"/>
      <c r="H86" s="10"/>
      <c r="I86" s="5">
        <f t="shared" si="6"/>
        <v>0</v>
      </c>
    </row>
    <row r="87" spans="1:9" x14ac:dyDescent="0.2">
      <c r="A87" s="11">
        <v>83</v>
      </c>
      <c r="B87" s="5">
        <f>'Sale Prices'!F88</f>
        <v>0</v>
      </c>
      <c r="C87" s="5"/>
      <c r="D87" s="5"/>
      <c r="E87" s="5">
        <f>'Sale Prices'!L88</f>
        <v>0</v>
      </c>
      <c r="F87" s="5"/>
      <c r="G87" s="5"/>
      <c r="H87" s="10"/>
      <c r="I87" s="5">
        <f t="shared" si="6"/>
        <v>0</v>
      </c>
    </row>
    <row r="88" spans="1:9" x14ac:dyDescent="0.2">
      <c r="A88" s="11">
        <v>84</v>
      </c>
      <c r="B88" s="5">
        <f>'Sale Prices'!F89</f>
        <v>0</v>
      </c>
      <c r="C88" s="5"/>
      <c r="D88" s="5"/>
      <c r="E88" s="5">
        <f>'Sale Prices'!L89</f>
        <v>0</v>
      </c>
      <c r="F88" s="5"/>
      <c r="G88" s="5"/>
      <c r="H88" s="10"/>
      <c r="I88" s="5">
        <f t="shared" si="6"/>
        <v>0</v>
      </c>
    </row>
    <row r="89" spans="1:9" x14ac:dyDescent="0.2">
      <c r="A89" s="11">
        <v>85</v>
      </c>
      <c r="B89" s="5">
        <f>'Sale Prices'!F90</f>
        <v>0</v>
      </c>
      <c r="C89" s="5"/>
      <c r="D89" s="5"/>
      <c r="E89" s="5">
        <f>'Sale Prices'!L90</f>
        <v>0</v>
      </c>
      <c r="F89" s="5"/>
      <c r="G89" s="5"/>
      <c r="H89" s="10"/>
      <c r="I89" s="5">
        <f t="shared" si="6"/>
        <v>0</v>
      </c>
    </row>
    <row r="90" spans="1:9" x14ac:dyDescent="0.2">
      <c r="A90" s="11">
        <v>86</v>
      </c>
      <c r="B90" s="5">
        <f>'Sale Prices'!F91</f>
        <v>0</v>
      </c>
      <c r="C90" s="5"/>
      <c r="D90" s="5"/>
      <c r="E90" s="5">
        <f>'Sale Prices'!L91</f>
        <v>0</v>
      </c>
      <c r="F90" s="5"/>
      <c r="G90" s="5"/>
      <c r="H90" s="10"/>
      <c r="I90" s="5">
        <f t="shared" si="6"/>
        <v>0</v>
      </c>
    </row>
    <row r="91" spans="1:9" x14ac:dyDescent="0.2">
      <c r="A91" s="11">
        <v>87</v>
      </c>
      <c r="B91" s="5">
        <f>'Sale Prices'!F92</f>
        <v>0</v>
      </c>
      <c r="C91" s="5"/>
      <c r="D91" s="5"/>
      <c r="E91" s="5">
        <f>'Sale Prices'!L92</f>
        <v>0</v>
      </c>
      <c r="F91" s="5"/>
      <c r="G91" s="5"/>
      <c r="H91" s="10"/>
      <c r="I91" s="5">
        <f t="shared" si="6"/>
        <v>0</v>
      </c>
    </row>
    <row r="92" spans="1:9" x14ac:dyDescent="0.2">
      <c r="A92" s="11">
        <v>88</v>
      </c>
      <c r="B92" s="5">
        <f>'Sale Prices'!F93</f>
        <v>0</v>
      </c>
      <c r="C92" s="5"/>
      <c r="D92" s="5"/>
      <c r="E92" s="5">
        <f>'Sale Prices'!L93</f>
        <v>0</v>
      </c>
      <c r="F92" s="5"/>
      <c r="G92" s="5"/>
      <c r="H92" s="10"/>
      <c r="I92" s="5">
        <f t="shared" si="6"/>
        <v>0</v>
      </c>
    </row>
    <row r="93" spans="1:9" x14ac:dyDescent="0.2">
      <c r="A93" s="11">
        <v>89</v>
      </c>
      <c r="B93" s="5">
        <f>'Sale Prices'!F94</f>
        <v>0</v>
      </c>
      <c r="C93" s="5"/>
      <c r="D93" s="5"/>
      <c r="E93" s="5">
        <f>'Sale Prices'!L94</f>
        <v>0</v>
      </c>
      <c r="F93" s="5"/>
      <c r="G93" s="5"/>
      <c r="H93" s="10"/>
      <c r="I93" s="5">
        <f t="shared" si="6"/>
        <v>0</v>
      </c>
    </row>
    <row r="94" spans="1:9" x14ac:dyDescent="0.2">
      <c r="A94" s="11">
        <v>90</v>
      </c>
      <c r="B94" s="5">
        <f>'Sale Prices'!F95</f>
        <v>0</v>
      </c>
      <c r="C94" s="5"/>
      <c r="D94" s="5"/>
      <c r="E94" s="5">
        <f>'Sale Prices'!L95</f>
        <v>0</v>
      </c>
      <c r="F94" s="5"/>
      <c r="G94" s="5"/>
      <c r="H94" s="10"/>
      <c r="I94" s="5">
        <f t="shared" si="6"/>
        <v>0</v>
      </c>
    </row>
    <row r="95" spans="1:9" x14ac:dyDescent="0.2">
      <c r="A95" s="11">
        <v>91</v>
      </c>
      <c r="B95" s="5">
        <f>'Sale Prices'!F96</f>
        <v>0</v>
      </c>
      <c r="C95" s="5"/>
      <c r="D95" s="5"/>
      <c r="E95" s="5">
        <f>'Sale Prices'!L96</f>
        <v>0</v>
      </c>
      <c r="F95" s="5"/>
      <c r="G95" s="5"/>
      <c r="H95" s="10"/>
      <c r="I95" s="5">
        <f t="shared" si="6"/>
        <v>0</v>
      </c>
    </row>
    <row r="96" spans="1:9" x14ac:dyDescent="0.2">
      <c r="A96" s="11">
        <v>92</v>
      </c>
      <c r="B96" s="5">
        <f>'Sale Prices'!F97</f>
        <v>0</v>
      </c>
      <c r="C96" s="5"/>
      <c r="D96" s="5"/>
      <c r="E96" s="5">
        <f>'Sale Prices'!L97</f>
        <v>0</v>
      </c>
      <c r="F96" s="5"/>
      <c r="G96" s="5"/>
      <c r="H96" s="10"/>
      <c r="I96" s="5">
        <f t="shared" si="6"/>
        <v>0</v>
      </c>
    </row>
    <row r="97" spans="1:9" x14ac:dyDescent="0.2">
      <c r="A97" s="11">
        <v>93</v>
      </c>
      <c r="B97" s="5">
        <f>'Sale Prices'!F98</f>
        <v>0</v>
      </c>
      <c r="C97" s="5"/>
      <c r="D97" s="5"/>
      <c r="E97" s="5">
        <f>'Sale Prices'!L98</f>
        <v>0</v>
      </c>
      <c r="F97" s="5"/>
      <c r="G97" s="5"/>
      <c r="H97" s="10"/>
      <c r="I97" s="5">
        <f t="shared" si="6"/>
        <v>0</v>
      </c>
    </row>
    <row r="98" spans="1:9" x14ac:dyDescent="0.2">
      <c r="A98" s="11">
        <v>94</v>
      </c>
      <c r="B98" s="5">
        <f>'Sale Prices'!F99</f>
        <v>0</v>
      </c>
      <c r="C98" s="5"/>
      <c r="D98" s="5"/>
      <c r="E98" s="5">
        <f>'Sale Prices'!L99</f>
        <v>0</v>
      </c>
      <c r="F98" s="5"/>
      <c r="G98" s="5"/>
      <c r="H98" s="10"/>
      <c r="I98" s="5">
        <f t="shared" si="6"/>
        <v>0</v>
      </c>
    </row>
    <row r="99" spans="1:9" x14ac:dyDescent="0.2">
      <c r="A99" s="11">
        <v>95</v>
      </c>
      <c r="B99" s="5">
        <f>'Sale Prices'!F100</f>
        <v>0</v>
      </c>
      <c r="C99" s="5"/>
      <c r="D99" s="5"/>
      <c r="E99" s="5">
        <f>'Sale Prices'!L100</f>
        <v>0</v>
      </c>
      <c r="F99" s="5"/>
      <c r="G99" s="5"/>
      <c r="H99" s="10"/>
      <c r="I99" s="5">
        <f t="shared" si="6"/>
        <v>0</v>
      </c>
    </row>
    <row r="100" spans="1:9" x14ac:dyDescent="0.2">
      <c r="A100" s="11">
        <v>96</v>
      </c>
      <c r="B100" s="5">
        <f>'Sale Prices'!F101</f>
        <v>0</v>
      </c>
      <c r="C100" s="5"/>
      <c r="D100" s="5"/>
      <c r="E100" s="5">
        <f>'Sale Prices'!L101</f>
        <v>0</v>
      </c>
      <c r="F100" s="5"/>
      <c r="G100" s="5"/>
      <c r="H100" s="10"/>
      <c r="I100" s="5">
        <f t="shared" si="6"/>
        <v>0</v>
      </c>
    </row>
    <row r="101" spans="1:9" x14ac:dyDescent="0.2">
      <c r="A101" s="11">
        <v>97</v>
      </c>
      <c r="B101" s="5">
        <f>'Sale Prices'!F102</f>
        <v>0</v>
      </c>
      <c r="C101" s="5"/>
      <c r="D101" s="5"/>
      <c r="E101" s="5">
        <f>'Sale Prices'!L102</f>
        <v>0</v>
      </c>
      <c r="F101" s="5"/>
      <c r="G101" s="5"/>
      <c r="H101" s="10"/>
      <c r="I101" s="5">
        <f t="shared" si="6"/>
        <v>0</v>
      </c>
    </row>
    <row r="102" spans="1:9" x14ac:dyDescent="0.2">
      <c r="A102" s="11">
        <v>98</v>
      </c>
      <c r="B102" s="5">
        <f>'Sale Prices'!F103</f>
        <v>0</v>
      </c>
      <c r="C102" s="5"/>
      <c r="D102" s="5"/>
      <c r="E102" s="5">
        <f>'Sale Prices'!L103</f>
        <v>0</v>
      </c>
      <c r="F102" s="5"/>
      <c r="G102" s="5"/>
      <c r="H102" s="10"/>
      <c r="I102" s="5">
        <f t="shared" si="6"/>
        <v>0</v>
      </c>
    </row>
    <row r="103" spans="1:9" x14ac:dyDescent="0.2">
      <c r="A103" s="11">
        <v>99</v>
      </c>
      <c r="B103" s="5">
        <f>'Sale Prices'!F104</f>
        <v>0</v>
      </c>
      <c r="C103" s="5"/>
      <c r="D103" s="5"/>
      <c r="E103" s="5">
        <f>'Sale Prices'!L104</f>
        <v>0</v>
      </c>
      <c r="F103" s="5"/>
      <c r="G103" s="5"/>
      <c r="H103" s="10"/>
      <c r="I103" s="5">
        <f t="shared" si="6"/>
        <v>0</v>
      </c>
    </row>
    <row r="104" spans="1:9" x14ac:dyDescent="0.2">
      <c r="A104" s="11">
        <v>100</v>
      </c>
      <c r="B104" s="5">
        <f>'Sale Prices'!F105</f>
        <v>0</v>
      </c>
      <c r="C104" s="5"/>
      <c r="D104" s="5"/>
      <c r="E104" s="5">
        <f>'Sale Prices'!L105</f>
        <v>0</v>
      </c>
      <c r="F104" s="5"/>
      <c r="G104" s="5"/>
      <c r="H104" s="10"/>
      <c r="I104" s="5">
        <f t="shared" si="6"/>
        <v>0</v>
      </c>
    </row>
    <row r="105" spans="1:9" x14ac:dyDescent="0.2">
      <c r="A105" s="11">
        <v>101</v>
      </c>
      <c r="B105" s="5">
        <f>'Sale Prices'!F106</f>
        <v>0</v>
      </c>
      <c r="C105" s="5"/>
      <c r="D105" s="5"/>
      <c r="E105" s="5">
        <f>'Sale Prices'!L106</f>
        <v>0</v>
      </c>
      <c r="F105" s="5"/>
      <c r="G105" s="5"/>
      <c r="H105" s="10"/>
      <c r="I105" s="5">
        <f t="shared" si="6"/>
        <v>0</v>
      </c>
    </row>
    <row r="106" spans="1:9" x14ac:dyDescent="0.2">
      <c r="A106" s="11">
        <v>102</v>
      </c>
      <c r="B106" s="5">
        <f>'Sale Prices'!F107</f>
        <v>0</v>
      </c>
      <c r="C106" s="5"/>
      <c r="D106" s="5"/>
      <c r="E106" s="5">
        <f>'Sale Prices'!L107</f>
        <v>0</v>
      </c>
      <c r="F106" s="5"/>
      <c r="G106" s="5"/>
      <c r="H106" s="10"/>
      <c r="I106" s="5">
        <f t="shared" si="6"/>
        <v>0</v>
      </c>
    </row>
    <row r="107" spans="1:9" x14ac:dyDescent="0.2">
      <c r="A107" s="11">
        <v>103</v>
      </c>
      <c r="B107" s="5">
        <f>'Sale Prices'!F108</f>
        <v>0</v>
      </c>
      <c r="C107" s="5"/>
      <c r="D107" s="5"/>
      <c r="E107" s="5">
        <f>'Sale Prices'!L108</f>
        <v>0</v>
      </c>
      <c r="F107" s="5"/>
      <c r="G107" s="5"/>
      <c r="H107" s="10"/>
      <c r="I107" s="5">
        <f t="shared" si="6"/>
        <v>0</v>
      </c>
    </row>
    <row r="108" spans="1:9" x14ac:dyDescent="0.2">
      <c r="A108" s="11">
        <v>104</v>
      </c>
      <c r="B108" s="5">
        <f>'Sale Prices'!F109</f>
        <v>0</v>
      </c>
      <c r="C108" s="5"/>
      <c r="D108" s="5"/>
      <c r="E108" s="5">
        <f>'Sale Prices'!L109</f>
        <v>0</v>
      </c>
      <c r="F108" s="5"/>
      <c r="G108" s="5"/>
      <c r="H108" s="10"/>
      <c r="I108" s="5">
        <f t="shared" si="6"/>
        <v>0</v>
      </c>
    </row>
    <row r="109" spans="1:9" x14ac:dyDescent="0.2">
      <c r="A109" s="11">
        <v>105</v>
      </c>
      <c r="B109" s="5">
        <f>'Sale Prices'!F110</f>
        <v>0</v>
      </c>
      <c r="C109" s="5"/>
      <c r="D109" s="5"/>
      <c r="E109" s="5">
        <f>'Sale Prices'!L110</f>
        <v>0</v>
      </c>
      <c r="F109" s="5"/>
      <c r="G109" s="5"/>
      <c r="H109" s="10"/>
      <c r="I109" s="5">
        <f t="shared" si="6"/>
        <v>0</v>
      </c>
    </row>
    <row r="110" spans="1:9" x14ac:dyDescent="0.2">
      <c r="A110" s="11">
        <v>106</v>
      </c>
      <c r="B110" s="5">
        <f>'Sale Prices'!F111</f>
        <v>0</v>
      </c>
      <c r="C110" s="5"/>
      <c r="D110" s="5"/>
      <c r="E110" s="5">
        <f>'Sale Prices'!L111</f>
        <v>0</v>
      </c>
      <c r="F110" s="5"/>
      <c r="G110" s="5"/>
      <c r="H110" s="10"/>
      <c r="I110" s="5">
        <f t="shared" si="6"/>
        <v>0</v>
      </c>
    </row>
    <row r="111" spans="1:9" x14ac:dyDescent="0.2">
      <c r="A111" s="11">
        <v>107</v>
      </c>
      <c r="B111" s="5">
        <f>'Sale Prices'!F112</f>
        <v>0</v>
      </c>
      <c r="C111" s="5"/>
      <c r="D111" s="5"/>
      <c r="E111" s="5">
        <f>'Sale Prices'!L112</f>
        <v>0</v>
      </c>
      <c r="F111" s="5"/>
      <c r="G111" s="5"/>
      <c r="H111" s="10"/>
      <c r="I111" s="5">
        <f t="shared" si="6"/>
        <v>0</v>
      </c>
    </row>
    <row r="112" spans="1:9" x14ac:dyDescent="0.2">
      <c r="A112" s="11">
        <v>108</v>
      </c>
      <c r="B112" s="5">
        <f>'Sale Prices'!F113</f>
        <v>0</v>
      </c>
      <c r="C112" s="5"/>
      <c r="D112" s="5"/>
      <c r="E112" s="5">
        <f>'Sale Prices'!L113</f>
        <v>0</v>
      </c>
      <c r="F112" s="5"/>
      <c r="G112" s="5"/>
      <c r="H112" s="10"/>
      <c r="I112" s="5">
        <f t="shared" si="6"/>
        <v>0</v>
      </c>
    </row>
    <row r="113" spans="1:9" x14ac:dyDescent="0.2">
      <c r="A113" s="11">
        <v>109</v>
      </c>
      <c r="B113" s="5">
        <f>'Sale Prices'!F114</f>
        <v>0</v>
      </c>
      <c r="C113" s="5"/>
      <c r="D113" s="5"/>
      <c r="E113" s="5">
        <f>'Sale Prices'!L114</f>
        <v>0</v>
      </c>
      <c r="F113" s="5"/>
      <c r="G113" s="5"/>
      <c r="H113" s="10"/>
      <c r="I113" s="5">
        <f t="shared" si="6"/>
        <v>0</v>
      </c>
    </row>
    <row r="114" spans="1:9" x14ac:dyDescent="0.2">
      <c r="A114" s="11">
        <v>110</v>
      </c>
      <c r="B114" s="5">
        <f>'Sale Prices'!F115</f>
        <v>0</v>
      </c>
      <c r="C114" s="5"/>
      <c r="D114" s="5"/>
      <c r="E114" s="5">
        <f>'Sale Prices'!L115</f>
        <v>0</v>
      </c>
      <c r="F114" s="5"/>
      <c r="G114" s="5"/>
      <c r="H114" s="10"/>
      <c r="I114" s="5">
        <f t="shared" si="6"/>
        <v>0</v>
      </c>
    </row>
    <row r="115" spans="1:9" x14ac:dyDescent="0.2">
      <c r="A115" s="11">
        <v>111</v>
      </c>
      <c r="B115" s="5">
        <f>'Sale Prices'!F116</f>
        <v>0</v>
      </c>
      <c r="C115" s="5"/>
      <c r="D115" s="5"/>
      <c r="E115" s="5">
        <f>'Sale Prices'!L116</f>
        <v>0</v>
      </c>
      <c r="F115" s="5"/>
      <c r="G115" s="5"/>
      <c r="H115" s="10"/>
      <c r="I115" s="5">
        <f t="shared" si="6"/>
        <v>0</v>
      </c>
    </row>
    <row r="116" spans="1:9" x14ac:dyDescent="0.2">
      <c r="A116" s="11">
        <v>112</v>
      </c>
      <c r="B116" s="5">
        <f>'Sale Prices'!F117</f>
        <v>0</v>
      </c>
      <c r="C116" s="5"/>
      <c r="D116" s="5"/>
      <c r="E116" s="5">
        <f>'Sale Prices'!L117</f>
        <v>0</v>
      </c>
      <c r="F116" s="5"/>
      <c r="G116" s="5"/>
      <c r="H116" s="10"/>
      <c r="I116" s="5">
        <f t="shared" si="6"/>
        <v>0</v>
      </c>
    </row>
    <row r="117" spans="1:9" x14ac:dyDescent="0.2">
      <c r="A117" s="11">
        <v>113</v>
      </c>
      <c r="B117" s="5">
        <f>'Sale Prices'!F118</f>
        <v>0</v>
      </c>
      <c r="C117" s="5"/>
      <c r="D117" s="5"/>
      <c r="E117" s="5">
        <f>'Sale Prices'!L118</f>
        <v>0</v>
      </c>
      <c r="F117" s="5"/>
      <c r="G117" s="5"/>
      <c r="H117" s="10"/>
      <c r="I117" s="5">
        <f t="shared" si="6"/>
        <v>0</v>
      </c>
    </row>
    <row r="118" spans="1:9" x14ac:dyDescent="0.2">
      <c r="A118" s="11">
        <v>114</v>
      </c>
      <c r="B118" s="5">
        <f>'Sale Prices'!F119</f>
        <v>0</v>
      </c>
      <c r="C118" s="5"/>
      <c r="D118" s="5"/>
      <c r="E118" s="5">
        <f>'Sale Prices'!L119</f>
        <v>0</v>
      </c>
      <c r="F118" s="5"/>
      <c r="G118" s="5"/>
      <c r="H118" s="10"/>
      <c r="I118" s="5">
        <f t="shared" si="6"/>
        <v>0</v>
      </c>
    </row>
    <row r="119" spans="1:9" x14ac:dyDescent="0.2">
      <c r="A119" s="11">
        <v>115</v>
      </c>
      <c r="B119" s="5">
        <f>'Sale Prices'!F120</f>
        <v>0</v>
      </c>
      <c r="C119" s="5"/>
      <c r="D119" s="5"/>
      <c r="E119" s="5">
        <f>'Sale Prices'!L120</f>
        <v>0</v>
      </c>
      <c r="F119" s="5"/>
      <c r="G119" s="5"/>
      <c r="H119" s="10"/>
      <c r="I119" s="5">
        <f t="shared" si="6"/>
        <v>0</v>
      </c>
    </row>
    <row r="120" spans="1:9" x14ac:dyDescent="0.2">
      <c r="A120" s="11">
        <v>116</v>
      </c>
      <c r="B120" s="5">
        <f>'Sale Prices'!F121</f>
        <v>0</v>
      </c>
      <c r="C120" s="5"/>
      <c r="D120" s="5"/>
      <c r="E120" s="5">
        <f>'Sale Prices'!L121</f>
        <v>0</v>
      </c>
      <c r="F120" s="5"/>
      <c r="G120" s="5"/>
      <c r="H120" s="10"/>
      <c r="I120" s="5">
        <f t="shared" si="6"/>
        <v>0</v>
      </c>
    </row>
    <row r="121" spans="1:9" x14ac:dyDescent="0.2">
      <c r="A121" s="11">
        <v>117</v>
      </c>
      <c r="B121" s="5">
        <f>'Sale Prices'!F122</f>
        <v>0</v>
      </c>
      <c r="C121" s="5"/>
      <c r="D121" s="5"/>
      <c r="E121" s="5">
        <f>'Sale Prices'!L122</f>
        <v>0</v>
      </c>
      <c r="F121" s="5"/>
      <c r="G121" s="5"/>
      <c r="H121" s="10"/>
      <c r="I121" s="5">
        <f t="shared" si="6"/>
        <v>0</v>
      </c>
    </row>
    <row r="122" spans="1:9" x14ac:dyDescent="0.2">
      <c r="A122" s="11">
        <v>118</v>
      </c>
      <c r="B122" s="5">
        <f>'Sale Prices'!F123</f>
        <v>0</v>
      </c>
      <c r="C122" s="5"/>
      <c r="D122" s="5"/>
      <c r="E122" s="5">
        <f>'Sale Prices'!L123</f>
        <v>0</v>
      </c>
      <c r="F122" s="5"/>
      <c r="G122" s="5"/>
      <c r="H122" s="10"/>
      <c r="I122" s="5">
        <f t="shared" si="6"/>
        <v>0</v>
      </c>
    </row>
    <row r="123" spans="1:9" x14ac:dyDescent="0.2">
      <c r="A123" s="11">
        <v>119</v>
      </c>
      <c r="B123" s="5">
        <f>'Sale Prices'!F124</f>
        <v>0</v>
      </c>
      <c r="C123" s="5"/>
      <c r="D123" s="5"/>
      <c r="E123" s="5">
        <f>'Sale Prices'!L124</f>
        <v>0</v>
      </c>
      <c r="F123" s="5"/>
      <c r="G123" s="5"/>
      <c r="H123" s="10"/>
      <c r="I123" s="5">
        <f t="shared" si="6"/>
        <v>0</v>
      </c>
    </row>
    <row r="124" spans="1:9" x14ac:dyDescent="0.2">
      <c r="A124" s="11">
        <v>120</v>
      </c>
      <c r="B124" s="5">
        <f>'Sale Prices'!F125</f>
        <v>0</v>
      </c>
      <c r="C124" s="5"/>
      <c r="D124" s="5"/>
      <c r="E124" s="5">
        <f>'Sale Prices'!L125</f>
        <v>0</v>
      </c>
      <c r="F124" s="5"/>
      <c r="G124" s="5"/>
      <c r="H124" s="10"/>
      <c r="I124" s="5">
        <f t="shared" si="6"/>
        <v>0</v>
      </c>
    </row>
    <row r="125" spans="1:9" x14ac:dyDescent="0.2">
      <c r="A125" s="11">
        <v>121</v>
      </c>
      <c r="B125" s="5">
        <f>'Sale Prices'!F126</f>
        <v>0</v>
      </c>
      <c r="C125" s="5"/>
      <c r="D125" s="5"/>
      <c r="E125" s="5">
        <f>'Sale Prices'!L126</f>
        <v>0</v>
      </c>
      <c r="F125" s="5"/>
      <c r="G125" s="5"/>
      <c r="H125" s="10"/>
      <c r="I125" s="5">
        <f t="shared" si="6"/>
        <v>0</v>
      </c>
    </row>
    <row r="126" spans="1:9" x14ac:dyDescent="0.2">
      <c r="A126" s="11">
        <v>122</v>
      </c>
      <c r="B126" s="5">
        <f>'Sale Prices'!F127</f>
        <v>0</v>
      </c>
      <c r="C126" s="5"/>
      <c r="D126" s="5"/>
      <c r="E126" s="5">
        <f>'Sale Prices'!L127</f>
        <v>0</v>
      </c>
      <c r="F126" s="5"/>
      <c r="G126" s="5"/>
      <c r="H126" s="10"/>
      <c r="I126" s="5">
        <f t="shared" si="6"/>
        <v>0</v>
      </c>
    </row>
    <row r="127" spans="1:9" x14ac:dyDescent="0.2">
      <c r="A127" s="11">
        <v>123</v>
      </c>
      <c r="B127" s="5">
        <f>'Sale Prices'!F128</f>
        <v>0</v>
      </c>
      <c r="C127" s="5"/>
      <c r="D127" s="5"/>
      <c r="E127" s="5">
        <f>'Sale Prices'!L128</f>
        <v>0</v>
      </c>
      <c r="F127" s="5"/>
      <c r="G127" s="5"/>
      <c r="H127" s="10"/>
      <c r="I127" s="5">
        <f t="shared" si="6"/>
        <v>0</v>
      </c>
    </row>
    <row r="128" spans="1:9" x14ac:dyDescent="0.2">
      <c r="A128" s="11">
        <v>124</v>
      </c>
      <c r="B128" s="5">
        <f>'Sale Prices'!F129</f>
        <v>0</v>
      </c>
      <c r="C128" s="5"/>
      <c r="D128" s="5"/>
      <c r="E128" s="5">
        <f>'Sale Prices'!L129</f>
        <v>0</v>
      </c>
      <c r="F128" s="5"/>
      <c r="G128" s="5"/>
      <c r="H128" s="10"/>
      <c r="I128" s="5">
        <f t="shared" si="6"/>
        <v>0</v>
      </c>
    </row>
    <row r="129" spans="1:9" x14ac:dyDescent="0.2">
      <c r="A129" s="11">
        <v>125</v>
      </c>
      <c r="B129" s="5">
        <f>'Sale Prices'!F130</f>
        <v>0</v>
      </c>
      <c r="C129" s="5"/>
      <c r="D129" s="5"/>
      <c r="E129" s="5">
        <f>'Sale Prices'!L130</f>
        <v>0</v>
      </c>
      <c r="F129" s="5"/>
      <c r="G129" s="5"/>
      <c r="H129" s="10"/>
      <c r="I129" s="5">
        <f t="shared" si="6"/>
        <v>0</v>
      </c>
    </row>
    <row r="130" spans="1:9" x14ac:dyDescent="0.2">
      <c r="A130" s="11">
        <v>126</v>
      </c>
      <c r="B130" s="5">
        <f>'Sale Prices'!F131</f>
        <v>0</v>
      </c>
      <c r="C130" s="5"/>
      <c r="D130" s="5"/>
      <c r="E130" s="5">
        <f>'Sale Prices'!L131</f>
        <v>0</v>
      </c>
      <c r="F130" s="5"/>
      <c r="G130" s="5"/>
      <c r="H130" s="10"/>
      <c r="I130" s="5">
        <f t="shared" si="6"/>
        <v>0</v>
      </c>
    </row>
    <row r="131" spans="1:9" x14ac:dyDescent="0.2">
      <c r="A131" s="11">
        <v>127</v>
      </c>
      <c r="B131" s="5">
        <f>'Sale Prices'!F132</f>
        <v>0</v>
      </c>
      <c r="C131" s="5"/>
      <c r="D131" s="5"/>
      <c r="E131" s="5">
        <f>'Sale Prices'!L132</f>
        <v>0</v>
      </c>
      <c r="F131" s="5"/>
      <c r="G131" s="5"/>
      <c r="H131" s="10"/>
      <c r="I131" s="5">
        <f t="shared" si="6"/>
        <v>0</v>
      </c>
    </row>
    <row r="132" spans="1:9" x14ac:dyDescent="0.2">
      <c r="A132" s="11">
        <v>128</v>
      </c>
      <c r="B132" s="5">
        <f>'Sale Prices'!F133</f>
        <v>0</v>
      </c>
      <c r="C132" s="5"/>
      <c r="D132" s="5"/>
      <c r="E132" s="5">
        <f>'Sale Prices'!L133</f>
        <v>0</v>
      </c>
      <c r="F132" s="5"/>
      <c r="G132" s="5"/>
      <c r="H132" s="10"/>
      <c r="I132" s="5">
        <f t="shared" si="6"/>
        <v>0</v>
      </c>
    </row>
    <row r="133" spans="1:9" x14ac:dyDescent="0.2">
      <c r="A133" s="11">
        <v>129</v>
      </c>
      <c r="B133" s="5">
        <f>'Sale Prices'!F134</f>
        <v>0</v>
      </c>
      <c r="C133" s="5"/>
      <c r="D133" s="5"/>
      <c r="E133" s="5">
        <f>'Sale Prices'!L134</f>
        <v>0</v>
      </c>
      <c r="F133" s="5"/>
      <c r="G133" s="5"/>
      <c r="H133" s="10"/>
      <c r="I133" s="5">
        <f t="shared" si="6"/>
        <v>0</v>
      </c>
    </row>
    <row r="134" spans="1:9" x14ac:dyDescent="0.2">
      <c r="A134" s="11">
        <v>130</v>
      </c>
      <c r="B134" s="5">
        <f>'Sale Prices'!F135</f>
        <v>0</v>
      </c>
      <c r="C134" s="5"/>
      <c r="D134" s="5"/>
      <c r="E134" s="5">
        <f>'Sale Prices'!L135</f>
        <v>0</v>
      </c>
      <c r="F134" s="5"/>
      <c r="G134" s="5"/>
      <c r="H134" s="10"/>
      <c r="I134" s="5">
        <f t="shared" si="6"/>
        <v>0</v>
      </c>
    </row>
    <row r="135" spans="1:9" x14ac:dyDescent="0.2">
      <c r="A135" s="11">
        <v>131</v>
      </c>
      <c r="B135" s="5">
        <f>'Sale Prices'!F136</f>
        <v>0</v>
      </c>
      <c r="C135" s="5"/>
      <c r="D135" s="5"/>
      <c r="E135" s="5">
        <f>'Sale Prices'!L136</f>
        <v>0</v>
      </c>
      <c r="F135" s="5"/>
      <c r="G135" s="5"/>
      <c r="H135" s="10"/>
      <c r="I135" s="5">
        <f t="shared" si="6"/>
        <v>0</v>
      </c>
    </row>
    <row r="136" spans="1:9" x14ac:dyDescent="0.2">
      <c r="A136" s="11">
        <v>132</v>
      </c>
      <c r="B136" s="5">
        <f>'Sale Prices'!F137</f>
        <v>0</v>
      </c>
      <c r="C136" s="5"/>
      <c r="D136" s="5"/>
      <c r="E136" s="5">
        <f>'Sale Prices'!L137</f>
        <v>0</v>
      </c>
      <c r="F136" s="5"/>
      <c r="G136" s="5"/>
      <c r="H136" s="10"/>
      <c r="I136" s="5">
        <f t="shared" si="6"/>
        <v>0</v>
      </c>
    </row>
    <row r="137" spans="1:9" x14ac:dyDescent="0.2">
      <c r="A137" s="11">
        <v>133</v>
      </c>
      <c r="B137" s="5">
        <f>'Sale Prices'!F138</f>
        <v>0</v>
      </c>
      <c r="C137" s="5"/>
      <c r="D137" s="5"/>
      <c r="E137" s="5">
        <f>'Sale Prices'!L138</f>
        <v>0</v>
      </c>
      <c r="F137" s="5"/>
      <c r="G137" s="5"/>
      <c r="H137" s="10"/>
      <c r="I137" s="5">
        <f t="shared" si="6"/>
        <v>0</v>
      </c>
    </row>
    <row r="138" spans="1:9" x14ac:dyDescent="0.2">
      <c r="A138" s="11">
        <v>134</v>
      </c>
      <c r="B138" s="5">
        <f>'Sale Prices'!F139</f>
        <v>0</v>
      </c>
      <c r="C138" s="5"/>
      <c r="D138" s="5"/>
      <c r="E138" s="5">
        <f>'Sale Prices'!L139</f>
        <v>0</v>
      </c>
      <c r="F138" s="5"/>
      <c r="G138" s="5"/>
      <c r="H138" s="10"/>
      <c r="I138" s="5">
        <f t="shared" si="6"/>
        <v>0</v>
      </c>
    </row>
    <row r="139" spans="1:9" x14ac:dyDescent="0.2">
      <c r="A139" s="11">
        <v>135</v>
      </c>
      <c r="B139" s="5">
        <f>'Sale Prices'!F140</f>
        <v>0</v>
      </c>
      <c r="C139" s="5"/>
      <c r="D139" s="5"/>
      <c r="E139" s="5">
        <f>'Sale Prices'!L140</f>
        <v>0</v>
      </c>
      <c r="F139" s="5"/>
      <c r="G139" s="5"/>
      <c r="H139" s="10"/>
      <c r="I139" s="5">
        <f t="shared" si="6"/>
        <v>0</v>
      </c>
    </row>
    <row r="140" spans="1:9" x14ac:dyDescent="0.2">
      <c r="A140" s="11">
        <v>136</v>
      </c>
      <c r="B140" s="5">
        <f>'Sale Prices'!F141</f>
        <v>0</v>
      </c>
      <c r="C140" s="5"/>
      <c r="D140" s="5"/>
      <c r="E140" s="5">
        <f>'Sale Prices'!L141</f>
        <v>0</v>
      </c>
      <c r="F140" s="5"/>
      <c r="G140" s="5"/>
      <c r="H140" s="10"/>
      <c r="I140" s="5">
        <f t="shared" si="6"/>
        <v>0</v>
      </c>
    </row>
    <row r="141" spans="1:9" x14ac:dyDescent="0.2">
      <c r="A141" s="11">
        <v>137</v>
      </c>
      <c r="B141" s="5">
        <f>'Sale Prices'!F142</f>
        <v>0</v>
      </c>
      <c r="C141" s="5"/>
      <c r="D141" s="5"/>
      <c r="E141" s="5">
        <f>'Sale Prices'!L142</f>
        <v>0</v>
      </c>
      <c r="F141" s="5"/>
      <c r="G141" s="5"/>
      <c r="H141" s="10"/>
      <c r="I141" s="5">
        <f t="shared" si="6"/>
        <v>0</v>
      </c>
    </row>
    <row r="142" spans="1:9" x14ac:dyDescent="0.2">
      <c r="A142" s="11">
        <v>138</v>
      </c>
      <c r="B142" s="5">
        <f>'Sale Prices'!F143</f>
        <v>0</v>
      </c>
      <c r="C142" s="5"/>
      <c r="D142" s="5"/>
      <c r="E142" s="5">
        <f>'Sale Prices'!L143</f>
        <v>0</v>
      </c>
      <c r="F142" s="5"/>
      <c r="G142" s="5"/>
      <c r="H142" s="10"/>
      <c r="I142" s="5">
        <f t="shared" si="6"/>
        <v>0</v>
      </c>
    </row>
    <row r="143" spans="1:9" x14ac:dyDescent="0.2">
      <c r="A143" s="11">
        <v>139</v>
      </c>
      <c r="B143" s="5">
        <f>'Sale Prices'!F144</f>
        <v>0</v>
      </c>
      <c r="C143" s="5"/>
      <c r="D143" s="5"/>
      <c r="E143" s="5">
        <f>'Sale Prices'!L144</f>
        <v>0</v>
      </c>
      <c r="F143" s="5"/>
      <c r="G143" s="5"/>
      <c r="H143" s="10"/>
      <c r="I143" s="5">
        <f t="shared" si="6"/>
        <v>0</v>
      </c>
    </row>
    <row r="144" spans="1:9" x14ac:dyDescent="0.2">
      <c r="A144" s="11">
        <v>140</v>
      </c>
      <c r="B144" s="5">
        <f>'Sale Prices'!F145</f>
        <v>0</v>
      </c>
      <c r="C144" s="5"/>
      <c r="D144" s="5"/>
      <c r="E144" s="5">
        <f>'Sale Prices'!L145</f>
        <v>0</v>
      </c>
      <c r="F144" s="5"/>
      <c r="G144" s="5"/>
      <c r="H144" s="10"/>
      <c r="I144" s="5">
        <f t="shared" si="6"/>
        <v>0</v>
      </c>
    </row>
    <row r="145" spans="1:9" x14ac:dyDescent="0.2">
      <c r="A145" s="11">
        <v>141</v>
      </c>
      <c r="B145" s="5">
        <f>'Sale Prices'!F146</f>
        <v>0</v>
      </c>
      <c r="C145" s="5"/>
      <c r="D145" s="5"/>
      <c r="E145" s="5">
        <f>'Sale Prices'!L146</f>
        <v>0</v>
      </c>
      <c r="F145" s="5"/>
      <c r="G145" s="5"/>
      <c r="H145" s="10"/>
      <c r="I145" s="5">
        <f t="shared" si="6"/>
        <v>0</v>
      </c>
    </row>
    <row r="146" spans="1:9" x14ac:dyDescent="0.2">
      <c r="A146" s="11">
        <v>142</v>
      </c>
      <c r="B146" s="5">
        <f>'Sale Prices'!F147</f>
        <v>0</v>
      </c>
      <c r="C146" s="5"/>
      <c r="D146" s="5"/>
      <c r="E146" s="5">
        <f>'Sale Prices'!L147</f>
        <v>0</v>
      </c>
      <c r="F146" s="5"/>
      <c r="G146" s="5"/>
      <c r="H146" s="10"/>
      <c r="I146" s="5">
        <f t="shared" si="6"/>
        <v>0</v>
      </c>
    </row>
    <row r="147" spans="1:9" x14ac:dyDescent="0.2">
      <c r="A147" s="11">
        <v>143</v>
      </c>
      <c r="B147" s="5">
        <f>'Sale Prices'!F148</f>
        <v>0</v>
      </c>
      <c r="C147" s="5"/>
      <c r="D147" s="5"/>
      <c r="E147" s="5">
        <f>'Sale Prices'!L148</f>
        <v>0</v>
      </c>
      <c r="F147" s="5"/>
      <c r="G147" s="5"/>
      <c r="H147" s="10"/>
      <c r="I147" s="5">
        <f t="shared" si="6"/>
        <v>0</v>
      </c>
    </row>
    <row r="148" spans="1:9" x14ac:dyDescent="0.2">
      <c r="A148" s="11">
        <v>144</v>
      </c>
      <c r="B148" s="5">
        <f>'Sale Prices'!F149</f>
        <v>0</v>
      </c>
      <c r="C148" s="5"/>
      <c r="D148" s="5"/>
      <c r="E148" s="5">
        <f>'Sale Prices'!L149</f>
        <v>0</v>
      </c>
      <c r="F148" s="5"/>
      <c r="G148" s="5"/>
      <c r="H148" s="10"/>
      <c r="I148" s="5">
        <f t="shared" ref="I148:I211" si="7">(B148*4*C148)+(D148*B148)+(F148*E148)+(G148*10000)</f>
        <v>0</v>
      </c>
    </row>
    <row r="149" spans="1:9" x14ac:dyDescent="0.2">
      <c r="A149" s="11">
        <v>145</v>
      </c>
      <c r="B149" s="5">
        <f>'Sale Prices'!F150</f>
        <v>0</v>
      </c>
      <c r="C149" s="5"/>
      <c r="D149" s="5"/>
      <c r="E149" s="5">
        <f>'Sale Prices'!L150</f>
        <v>0</v>
      </c>
      <c r="F149" s="5"/>
      <c r="G149" s="5"/>
      <c r="H149" s="10"/>
      <c r="I149" s="5">
        <f t="shared" si="7"/>
        <v>0</v>
      </c>
    </row>
    <row r="150" spans="1:9" x14ac:dyDescent="0.2">
      <c r="A150" s="11">
        <v>146</v>
      </c>
      <c r="B150" s="5">
        <f>'Sale Prices'!F151</f>
        <v>0</v>
      </c>
      <c r="C150" s="5"/>
      <c r="D150" s="5"/>
      <c r="E150" s="5">
        <f>'Sale Prices'!L151</f>
        <v>0</v>
      </c>
      <c r="F150" s="5"/>
      <c r="G150" s="5"/>
      <c r="H150" s="10"/>
      <c r="I150" s="5">
        <f t="shared" si="7"/>
        <v>0</v>
      </c>
    </row>
    <row r="151" spans="1:9" x14ac:dyDescent="0.2">
      <c r="A151" s="11">
        <v>147</v>
      </c>
      <c r="B151" s="5">
        <f>'Sale Prices'!F152</f>
        <v>0</v>
      </c>
      <c r="C151" s="5"/>
      <c r="D151" s="5"/>
      <c r="E151" s="5">
        <f>'Sale Prices'!L152</f>
        <v>0</v>
      </c>
      <c r="F151" s="5"/>
      <c r="G151" s="5"/>
      <c r="H151" s="10"/>
      <c r="I151" s="5">
        <f t="shared" si="7"/>
        <v>0</v>
      </c>
    </row>
    <row r="152" spans="1:9" x14ac:dyDescent="0.2">
      <c r="A152" s="11">
        <v>148</v>
      </c>
      <c r="B152" s="5">
        <f>'Sale Prices'!F153</f>
        <v>0</v>
      </c>
      <c r="C152" s="5"/>
      <c r="D152" s="5"/>
      <c r="E152" s="5">
        <f>'Sale Prices'!L153</f>
        <v>0</v>
      </c>
      <c r="F152" s="5"/>
      <c r="G152" s="5"/>
      <c r="H152" s="10"/>
      <c r="I152" s="5">
        <f t="shared" si="7"/>
        <v>0</v>
      </c>
    </row>
    <row r="153" spans="1:9" x14ac:dyDescent="0.2">
      <c r="A153" s="11">
        <v>149</v>
      </c>
      <c r="B153" s="5">
        <f>'Sale Prices'!F154</f>
        <v>0</v>
      </c>
      <c r="C153" s="5"/>
      <c r="D153" s="5"/>
      <c r="E153" s="5">
        <f>'Sale Prices'!L154</f>
        <v>0</v>
      </c>
      <c r="F153" s="5"/>
      <c r="G153" s="5"/>
      <c r="H153" s="10"/>
      <c r="I153" s="5">
        <f t="shared" si="7"/>
        <v>0</v>
      </c>
    </row>
    <row r="154" spans="1:9" x14ac:dyDescent="0.2">
      <c r="A154" s="11">
        <v>150</v>
      </c>
      <c r="B154" s="5">
        <f>'Sale Prices'!F155</f>
        <v>0</v>
      </c>
      <c r="C154" s="5"/>
      <c r="D154" s="5"/>
      <c r="E154" s="5">
        <f>'Sale Prices'!L155</f>
        <v>0</v>
      </c>
      <c r="F154" s="5"/>
      <c r="G154" s="5"/>
      <c r="H154" s="10"/>
      <c r="I154" s="5">
        <f t="shared" si="7"/>
        <v>0</v>
      </c>
    </row>
    <row r="155" spans="1:9" x14ac:dyDescent="0.2">
      <c r="A155" s="11">
        <v>151</v>
      </c>
      <c r="B155" s="5">
        <f>'Sale Prices'!F156</f>
        <v>0</v>
      </c>
      <c r="C155" s="5"/>
      <c r="D155" s="5"/>
      <c r="E155" s="5">
        <f>'Sale Prices'!L156</f>
        <v>0</v>
      </c>
      <c r="F155" s="5"/>
      <c r="G155" s="5"/>
      <c r="H155" s="10"/>
      <c r="I155" s="5">
        <f t="shared" si="7"/>
        <v>0</v>
      </c>
    </row>
    <row r="156" spans="1:9" x14ac:dyDescent="0.2">
      <c r="A156" s="11">
        <v>152</v>
      </c>
      <c r="B156" s="5">
        <f>'Sale Prices'!F157</f>
        <v>0</v>
      </c>
      <c r="C156" s="5"/>
      <c r="D156" s="5"/>
      <c r="E156" s="5">
        <f>'Sale Prices'!L157</f>
        <v>0</v>
      </c>
      <c r="F156" s="5"/>
      <c r="G156" s="5"/>
      <c r="H156" s="10"/>
      <c r="I156" s="5">
        <f t="shared" si="7"/>
        <v>0</v>
      </c>
    </row>
    <row r="157" spans="1:9" x14ac:dyDescent="0.2">
      <c r="A157" s="11">
        <v>153</v>
      </c>
      <c r="B157" s="5">
        <f>'Sale Prices'!F158</f>
        <v>0</v>
      </c>
      <c r="C157" s="5"/>
      <c r="D157" s="5"/>
      <c r="E157" s="5">
        <f>'Sale Prices'!L158</f>
        <v>0</v>
      </c>
      <c r="F157" s="5"/>
      <c r="G157" s="5"/>
      <c r="H157" s="10"/>
      <c r="I157" s="5">
        <f t="shared" si="7"/>
        <v>0</v>
      </c>
    </row>
    <row r="158" spans="1:9" x14ac:dyDescent="0.2">
      <c r="A158" s="11">
        <v>154</v>
      </c>
      <c r="B158" s="5">
        <f>'Sale Prices'!F159</f>
        <v>0</v>
      </c>
      <c r="C158" s="5"/>
      <c r="D158" s="5"/>
      <c r="E158" s="5">
        <f>'Sale Prices'!L159</f>
        <v>0</v>
      </c>
      <c r="F158" s="5"/>
      <c r="G158" s="5"/>
      <c r="H158" s="10"/>
      <c r="I158" s="5">
        <f t="shared" si="7"/>
        <v>0</v>
      </c>
    </row>
    <row r="159" spans="1:9" x14ac:dyDescent="0.2">
      <c r="A159" s="11">
        <v>155</v>
      </c>
      <c r="B159" s="5">
        <f>'Sale Prices'!F160</f>
        <v>0</v>
      </c>
      <c r="C159" s="5"/>
      <c r="D159" s="5"/>
      <c r="E159" s="5">
        <f>'Sale Prices'!L160</f>
        <v>0</v>
      </c>
      <c r="F159" s="5"/>
      <c r="G159" s="5"/>
      <c r="H159" s="10"/>
      <c r="I159" s="5">
        <f t="shared" si="7"/>
        <v>0</v>
      </c>
    </row>
    <row r="160" spans="1:9" x14ac:dyDescent="0.2">
      <c r="A160" s="11">
        <v>156</v>
      </c>
      <c r="B160" s="5">
        <f>'Sale Prices'!F161</f>
        <v>0</v>
      </c>
      <c r="C160" s="5"/>
      <c r="D160" s="5"/>
      <c r="E160" s="5">
        <f>'Sale Prices'!L161</f>
        <v>0</v>
      </c>
      <c r="F160" s="5"/>
      <c r="G160" s="5"/>
      <c r="H160" s="10"/>
      <c r="I160" s="5">
        <f t="shared" si="7"/>
        <v>0</v>
      </c>
    </row>
    <row r="161" spans="1:9" x14ac:dyDescent="0.2">
      <c r="A161" s="11">
        <v>157</v>
      </c>
      <c r="B161" s="5">
        <f>'Sale Prices'!F162</f>
        <v>0</v>
      </c>
      <c r="C161" s="5"/>
      <c r="D161" s="5"/>
      <c r="E161" s="5">
        <f>'Sale Prices'!L162</f>
        <v>0</v>
      </c>
      <c r="F161" s="5"/>
      <c r="G161" s="5"/>
      <c r="H161" s="10"/>
      <c r="I161" s="5">
        <f t="shared" si="7"/>
        <v>0</v>
      </c>
    </row>
    <row r="162" spans="1:9" x14ac:dyDescent="0.2">
      <c r="A162" s="11">
        <v>158</v>
      </c>
      <c r="B162" s="5">
        <f>'Sale Prices'!F163</f>
        <v>0</v>
      </c>
      <c r="C162" s="5"/>
      <c r="D162" s="5"/>
      <c r="E162" s="5">
        <f>'Sale Prices'!L163</f>
        <v>0</v>
      </c>
      <c r="F162" s="5"/>
      <c r="G162" s="5"/>
      <c r="H162" s="10"/>
      <c r="I162" s="5">
        <f t="shared" si="7"/>
        <v>0</v>
      </c>
    </row>
    <row r="163" spans="1:9" x14ac:dyDescent="0.2">
      <c r="A163" s="11">
        <v>159</v>
      </c>
      <c r="B163" s="5">
        <f>'Sale Prices'!F164</f>
        <v>0</v>
      </c>
      <c r="C163" s="5"/>
      <c r="D163" s="5"/>
      <c r="E163" s="5">
        <f>'Sale Prices'!L164</f>
        <v>0</v>
      </c>
      <c r="F163" s="5"/>
      <c r="G163" s="5"/>
      <c r="H163" s="10"/>
      <c r="I163" s="5">
        <f t="shared" si="7"/>
        <v>0</v>
      </c>
    </row>
    <row r="164" spans="1:9" x14ac:dyDescent="0.2">
      <c r="A164" s="11">
        <v>160</v>
      </c>
      <c r="B164" s="5">
        <f>'Sale Prices'!F165</f>
        <v>0</v>
      </c>
      <c r="C164" s="5"/>
      <c r="D164" s="5"/>
      <c r="E164" s="5">
        <f>'Sale Prices'!L165</f>
        <v>0</v>
      </c>
      <c r="F164" s="5"/>
      <c r="G164" s="5"/>
      <c r="H164" s="10"/>
      <c r="I164" s="5">
        <f t="shared" si="7"/>
        <v>0</v>
      </c>
    </row>
    <row r="165" spans="1:9" x14ac:dyDescent="0.2">
      <c r="A165" s="11">
        <v>161</v>
      </c>
      <c r="B165" s="5">
        <f>'Sale Prices'!F166</f>
        <v>0</v>
      </c>
      <c r="C165" s="5"/>
      <c r="D165" s="5"/>
      <c r="E165" s="5">
        <f>'Sale Prices'!L166</f>
        <v>0</v>
      </c>
      <c r="F165" s="5"/>
      <c r="G165" s="5"/>
      <c r="H165" s="10"/>
      <c r="I165" s="5">
        <f t="shared" si="7"/>
        <v>0</v>
      </c>
    </row>
    <row r="166" spans="1:9" x14ac:dyDescent="0.2">
      <c r="A166" s="11">
        <v>162</v>
      </c>
      <c r="B166" s="5">
        <f>'Sale Prices'!F167</f>
        <v>0</v>
      </c>
      <c r="C166" s="5"/>
      <c r="D166" s="5"/>
      <c r="E166" s="5">
        <f>'Sale Prices'!L167</f>
        <v>0</v>
      </c>
      <c r="F166" s="5"/>
      <c r="G166" s="5"/>
      <c r="H166" s="10"/>
      <c r="I166" s="5">
        <f t="shared" si="7"/>
        <v>0</v>
      </c>
    </row>
    <row r="167" spans="1:9" x14ac:dyDescent="0.2">
      <c r="A167" s="11">
        <v>163</v>
      </c>
      <c r="B167" s="5">
        <f>'Sale Prices'!F168</f>
        <v>0</v>
      </c>
      <c r="C167" s="5"/>
      <c r="D167" s="5"/>
      <c r="E167" s="5">
        <f>'Sale Prices'!L168</f>
        <v>0</v>
      </c>
      <c r="F167" s="5"/>
      <c r="G167" s="5"/>
      <c r="H167" s="10"/>
      <c r="I167" s="5">
        <f t="shared" si="7"/>
        <v>0</v>
      </c>
    </row>
    <row r="168" spans="1:9" x14ac:dyDescent="0.2">
      <c r="A168" s="11">
        <v>164</v>
      </c>
      <c r="B168" s="5">
        <f>'Sale Prices'!F169</f>
        <v>0</v>
      </c>
      <c r="C168" s="5"/>
      <c r="D168" s="5"/>
      <c r="E168" s="5">
        <f>'Sale Prices'!L169</f>
        <v>0</v>
      </c>
      <c r="F168" s="5"/>
      <c r="G168" s="5"/>
      <c r="H168" s="10"/>
      <c r="I168" s="5">
        <f t="shared" si="7"/>
        <v>0</v>
      </c>
    </row>
    <row r="169" spans="1:9" x14ac:dyDescent="0.2">
      <c r="A169" s="11">
        <v>165</v>
      </c>
      <c r="B169" s="5">
        <f>'Sale Prices'!F170</f>
        <v>0</v>
      </c>
      <c r="C169" s="5"/>
      <c r="D169" s="5"/>
      <c r="E169" s="5">
        <f>'Sale Prices'!L170</f>
        <v>0</v>
      </c>
      <c r="F169" s="5"/>
      <c r="G169" s="5"/>
      <c r="H169" s="10"/>
      <c r="I169" s="5">
        <f t="shared" si="7"/>
        <v>0</v>
      </c>
    </row>
    <row r="170" spans="1:9" x14ac:dyDescent="0.2">
      <c r="A170" s="11">
        <v>166</v>
      </c>
      <c r="B170" s="5">
        <f>'Sale Prices'!F171</f>
        <v>0</v>
      </c>
      <c r="C170" s="5"/>
      <c r="D170" s="5"/>
      <c r="E170" s="5">
        <f>'Sale Prices'!L171</f>
        <v>0</v>
      </c>
      <c r="F170" s="5"/>
      <c r="G170" s="5"/>
      <c r="H170" s="10"/>
      <c r="I170" s="5">
        <f t="shared" si="7"/>
        <v>0</v>
      </c>
    </row>
    <row r="171" spans="1:9" x14ac:dyDescent="0.2">
      <c r="A171" s="11">
        <v>167</v>
      </c>
      <c r="B171" s="5">
        <f>'Sale Prices'!F172</f>
        <v>0</v>
      </c>
      <c r="C171" s="5"/>
      <c r="D171" s="5"/>
      <c r="E171" s="5">
        <f>'Sale Prices'!L172</f>
        <v>0</v>
      </c>
      <c r="F171" s="5"/>
      <c r="G171" s="5"/>
      <c r="H171" s="10"/>
      <c r="I171" s="5">
        <f t="shared" si="7"/>
        <v>0</v>
      </c>
    </row>
    <row r="172" spans="1:9" x14ac:dyDescent="0.2">
      <c r="A172" s="11">
        <v>168</v>
      </c>
      <c r="B172" s="5">
        <f>'Sale Prices'!F173</f>
        <v>0</v>
      </c>
      <c r="C172" s="5"/>
      <c r="D172" s="5"/>
      <c r="E172" s="5">
        <f>'Sale Prices'!L173</f>
        <v>0</v>
      </c>
      <c r="F172" s="5"/>
      <c r="G172" s="5"/>
      <c r="H172" s="10"/>
      <c r="I172" s="5">
        <f t="shared" si="7"/>
        <v>0</v>
      </c>
    </row>
    <row r="173" spans="1:9" x14ac:dyDescent="0.2">
      <c r="A173" s="11">
        <v>169</v>
      </c>
      <c r="B173" s="5">
        <f>'Sale Prices'!F174</f>
        <v>0</v>
      </c>
      <c r="C173" s="5"/>
      <c r="D173" s="5"/>
      <c r="E173" s="5">
        <f>'Sale Prices'!L174</f>
        <v>0</v>
      </c>
      <c r="F173" s="5"/>
      <c r="G173" s="5"/>
      <c r="H173" s="10"/>
      <c r="I173" s="5">
        <f t="shared" si="7"/>
        <v>0</v>
      </c>
    </row>
    <row r="174" spans="1:9" x14ac:dyDescent="0.2">
      <c r="A174" s="11">
        <v>170</v>
      </c>
      <c r="B174" s="5">
        <f>'Sale Prices'!F175</f>
        <v>0</v>
      </c>
      <c r="C174" s="5"/>
      <c r="D174" s="5"/>
      <c r="E174" s="5">
        <f>'Sale Prices'!L175</f>
        <v>0</v>
      </c>
      <c r="F174" s="5"/>
      <c r="G174" s="5"/>
      <c r="H174" s="10"/>
      <c r="I174" s="5">
        <f t="shared" si="7"/>
        <v>0</v>
      </c>
    </row>
    <row r="175" spans="1:9" x14ac:dyDescent="0.2">
      <c r="A175" s="11">
        <v>171</v>
      </c>
      <c r="B175" s="5">
        <f>'Sale Prices'!F176</f>
        <v>0</v>
      </c>
      <c r="C175" s="5"/>
      <c r="D175" s="5"/>
      <c r="E175" s="5">
        <f>'Sale Prices'!L176</f>
        <v>0</v>
      </c>
      <c r="F175" s="5"/>
      <c r="G175" s="5"/>
      <c r="H175" s="10"/>
      <c r="I175" s="5">
        <f t="shared" si="7"/>
        <v>0</v>
      </c>
    </row>
    <row r="176" spans="1:9" x14ac:dyDescent="0.2">
      <c r="A176" s="11">
        <v>172</v>
      </c>
      <c r="B176" s="5">
        <f>'Sale Prices'!F177</f>
        <v>0</v>
      </c>
      <c r="C176" s="5"/>
      <c r="D176" s="5"/>
      <c r="E176" s="5">
        <f>'Sale Prices'!L177</f>
        <v>0</v>
      </c>
      <c r="F176" s="5"/>
      <c r="G176" s="5"/>
      <c r="H176" s="10"/>
      <c r="I176" s="5">
        <f t="shared" si="7"/>
        <v>0</v>
      </c>
    </row>
    <row r="177" spans="1:9" x14ac:dyDescent="0.2">
      <c r="A177" s="11">
        <v>173</v>
      </c>
      <c r="B177" s="5">
        <f>'Sale Prices'!F178</f>
        <v>0</v>
      </c>
      <c r="C177" s="5"/>
      <c r="D177" s="5"/>
      <c r="E177" s="5">
        <f>'Sale Prices'!L178</f>
        <v>0</v>
      </c>
      <c r="F177" s="5"/>
      <c r="G177" s="5"/>
      <c r="H177" s="10"/>
      <c r="I177" s="5">
        <f t="shared" si="7"/>
        <v>0</v>
      </c>
    </row>
    <row r="178" spans="1:9" x14ac:dyDescent="0.2">
      <c r="A178" s="11">
        <v>174</v>
      </c>
      <c r="B178" s="5">
        <f>'Sale Prices'!F179</f>
        <v>0</v>
      </c>
      <c r="C178" s="5"/>
      <c r="D178" s="5"/>
      <c r="E178" s="5">
        <f>'Sale Prices'!L179</f>
        <v>0</v>
      </c>
      <c r="F178" s="5"/>
      <c r="G178" s="5"/>
      <c r="H178" s="10"/>
      <c r="I178" s="5">
        <f t="shared" si="7"/>
        <v>0</v>
      </c>
    </row>
    <row r="179" spans="1:9" x14ac:dyDescent="0.2">
      <c r="A179" s="11">
        <v>175</v>
      </c>
      <c r="B179" s="5">
        <f>'Sale Prices'!F180</f>
        <v>0</v>
      </c>
      <c r="C179" s="5"/>
      <c r="D179" s="5"/>
      <c r="E179" s="5">
        <f>'Sale Prices'!L180</f>
        <v>0</v>
      </c>
      <c r="F179" s="5"/>
      <c r="G179" s="5"/>
      <c r="H179" s="10"/>
      <c r="I179" s="5">
        <f t="shared" si="7"/>
        <v>0</v>
      </c>
    </row>
    <row r="180" spans="1:9" x14ac:dyDescent="0.2">
      <c r="A180" s="11">
        <v>176</v>
      </c>
      <c r="B180" s="5">
        <f>'Sale Prices'!F181</f>
        <v>0</v>
      </c>
      <c r="C180" s="5"/>
      <c r="D180" s="5"/>
      <c r="E180" s="5">
        <f>'Sale Prices'!L181</f>
        <v>0</v>
      </c>
      <c r="F180" s="5"/>
      <c r="G180" s="5"/>
      <c r="H180" s="10"/>
      <c r="I180" s="5">
        <f t="shared" si="7"/>
        <v>0</v>
      </c>
    </row>
    <row r="181" spans="1:9" x14ac:dyDescent="0.2">
      <c r="A181" s="11">
        <v>177</v>
      </c>
      <c r="B181" s="5">
        <f>'Sale Prices'!F182</f>
        <v>0</v>
      </c>
      <c r="C181" s="5"/>
      <c r="D181" s="5"/>
      <c r="E181" s="5">
        <f>'Sale Prices'!L182</f>
        <v>0</v>
      </c>
      <c r="F181" s="5"/>
      <c r="G181" s="5"/>
      <c r="H181" s="10"/>
      <c r="I181" s="5">
        <f t="shared" si="7"/>
        <v>0</v>
      </c>
    </row>
    <row r="182" spans="1:9" x14ac:dyDescent="0.2">
      <c r="A182" s="11">
        <v>178</v>
      </c>
      <c r="B182" s="5">
        <f>'Sale Prices'!F183</f>
        <v>0</v>
      </c>
      <c r="C182" s="5"/>
      <c r="D182" s="5"/>
      <c r="E182" s="5">
        <f>'Sale Prices'!L183</f>
        <v>0</v>
      </c>
      <c r="F182" s="5"/>
      <c r="G182" s="5"/>
      <c r="H182" s="10"/>
      <c r="I182" s="5">
        <f t="shared" si="7"/>
        <v>0</v>
      </c>
    </row>
    <row r="183" spans="1:9" x14ac:dyDescent="0.2">
      <c r="A183" s="11">
        <v>179</v>
      </c>
      <c r="B183" s="5">
        <f>'Sale Prices'!F184</f>
        <v>0</v>
      </c>
      <c r="C183" s="5"/>
      <c r="D183" s="5"/>
      <c r="E183" s="5">
        <f>'Sale Prices'!L184</f>
        <v>0</v>
      </c>
      <c r="F183" s="5"/>
      <c r="G183" s="5"/>
      <c r="H183" s="10"/>
      <c r="I183" s="5">
        <f t="shared" si="7"/>
        <v>0</v>
      </c>
    </row>
    <row r="184" spans="1:9" x14ac:dyDescent="0.2">
      <c r="A184" s="11">
        <v>180</v>
      </c>
      <c r="B184" s="5">
        <f>'Sale Prices'!F185</f>
        <v>0</v>
      </c>
      <c r="C184" s="5"/>
      <c r="D184" s="5"/>
      <c r="E184" s="5">
        <f>'Sale Prices'!L185</f>
        <v>0</v>
      </c>
      <c r="F184" s="5"/>
      <c r="G184" s="5"/>
      <c r="H184" s="10"/>
      <c r="I184" s="5">
        <f t="shared" si="7"/>
        <v>0</v>
      </c>
    </row>
    <row r="185" spans="1:9" x14ac:dyDescent="0.2">
      <c r="A185" s="11">
        <v>181</v>
      </c>
      <c r="B185" s="5">
        <f>'Sale Prices'!F186</f>
        <v>0</v>
      </c>
      <c r="C185" s="5"/>
      <c r="D185" s="5"/>
      <c r="E185" s="5">
        <f>'Sale Prices'!L186</f>
        <v>0</v>
      </c>
      <c r="F185" s="5"/>
      <c r="G185" s="5"/>
      <c r="H185" s="10"/>
      <c r="I185" s="5">
        <f t="shared" si="7"/>
        <v>0</v>
      </c>
    </row>
    <row r="186" spans="1:9" x14ac:dyDescent="0.2">
      <c r="A186" s="11">
        <v>182</v>
      </c>
      <c r="B186" s="5">
        <f>'Sale Prices'!F187</f>
        <v>0</v>
      </c>
      <c r="C186" s="5"/>
      <c r="D186" s="5"/>
      <c r="E186" s="5">
        <f>'Sale Prices'!L187</f>
        <v>0</v>
      </c>
      <c r="F186" s="5"/>
      <c r="G186" s="5"/>
      <c r="H186" s="10"/>
      <c r="I186" s="5">
        <f t="shared" si="7"/>
        <v>0</v>
      </c>
    </row>
    <row r="187" spans="1:9" x14ac:dyDescent="0.2">
      <c r="A187" s="11">
        <v>183</v>
      </c>
      <c r="B187" s="5">
        <f>'Sale Prices'!F188</f>
        <v>0</v>
      </c>
      <c r="C187" s="5"/>
      <c r="D187" s="5"/>
      <c r="E187" s="5">
        <f>'Sale Prices'!L188</f>
        <v>0</v>
      </c>
      <c r="F187" s="5"/>
      <c r="G187" s="5"/>
      <c r="H187" s="10"/>
      <c r="I187" s="5">
        <f t="shared" si="7"/>
        <v>0</v>
      </c>
    </row>
    <row r="188" spans="1:9" x14ac:dyDescent="0.2">
      <c r="A188" s="11">
        <v>184</v>
      </c>
      <c r="B188" s="5">
        <f>'Sale Prices'!F189</f>
        <v>0</v>
      </c>
      <c r="C188" s="5"/>
      <c r="D188" s="5"/>
      <c r="E188" s="5">
        <f>'Sale Prices'!L189</f>
        <v>0</v>
      </c>
      <c r="F188" s="5"/>
      <c r="G188" s="5"/>
      <c r="H188" s="10"/>
      <c r="I188" s="5">
        <f t="shared" si="7"/>
        <v>0</v>
      </c>
    </row>
    <row r="189" spans="1:9" x14ac:dyDescent="0.2">
      <c r="A189" s="11">
        <v>185</v>
      </c>
      <c r="B189" s="5">
        <f>'Sale Prices'!F190</f>
        <v>0</v>
      </c>
      <c r="C189" s="5"/>
      <c r="D189" s="5"/>
      <c r="E189" s="5">
        <f>'Sale Prices'!L190</f>
        <v>0</v>
      </c>
      <c r="F189" s="5"/>
      <c r="G189" s="5"/>
      <c r="H189" s="10"/>
      <c r="I189" s="5">
        <f t="shared" si="7"/>
        <v>0</v>
      </c>
    </row>
    <row r="190" spans="1:9" x14ac:dyDescent="0.2">
      <c r="A190" s="11">
        <v>186</v>
      </c>
      <c r="B190" s="5">
        <f>'Sale Prices'!F191</f>
        <v>0</v>
      </c>
      <c r="C190" s="5"/>
      <c r="D190" s="5"/>
      <c r="E190" s="5">
        <f>'Sale Prices'!L191</f>
        <v>0</v>
      </c>
      <c r="F190" s="5"/>
      <c r="G190" s="5"/>
      <c r="H190" s="10"/>
      <c r="I190" s="5">
        <f t="shared" si="7"/>
        <v>0</v>
      </c>
    </row>
    <row r="191" spans="1:9" x14ac:dyDescent="0.2">
      <c r="A191" s="11">
        <v>187</v>
      </c>
      <c r="B191" s="5">
        <f>'Sale Prices'!F192</f>
        <v>0</v>
      </c>
      <c r="C191" s="5"/>
      <c r="D191" s="5"/>
      <c r="E191" s="5">
        <f>'Sale Prices'!L192</f>
        <v>0</v>
      </c>
      <c r="F191" s="5"/>
      <c r="G191" s="5"/>
      <c r="H191" s="10"/>
      <c r="I191" s="5">
        <f t="shared" si="7"/>
        <v>0</v>
      </c>
    </row>
    <row r="192" spans="1:9" x14ac:dyDescent="0.2">
      <c r="A192" s="11">
        <v>188</v>
      </c>
      <c r="B192" s="5">
        <f>'Sale Prices'!F193</f>
        <v>0</v>
      </c>
      <c r="C192" s="5"/>
      <c r="D192" s="5"/>
      <c r="E192" s="5">
        <f>'Sale Prices'!L193</f>
        <v>0</v>
      </c>
      <c r="F192" s="5"/>
      <c r="G192" s="5"/>
      <c r="H192" s="10"/>
      <c r="I192" s="5">
        <f t="shared" si="7"/>
        <v>0</v>
      </c>
    </row>
    <row r="193" spans="1:9" x14ac:dyDescent="0.2">
      <c r="A193" s="11">
        <v>189</v>
      </c>
      <c r="B193" s="5">
        <f>'Sale Prices'!F194</f>
        <v>0</v>
      </c>
      <c r="C193" s="5"/>
      <c r="D193" s="5"/>
      <c r="E193" s="5">
        <f>'Sale Prices'!L194</f>
        <v>0</v>
      </c>
      <c r="F193" s="5"/>
      <c r="G193" s="5"/>
      <c r="H193" s="10"/>
      <c r="I193" s="5">
        <f t="shared" si="7"/>
        <v>0</v>
      </c>
    </row>
    <row r="194" spans="1:9" x14ac:dyDescent="0.2">
      <c r="A194" s="11">
        <v>190</v>
      </c>
      <c r="B194" s="5">
        <f>'Sale Prices'!F195</f>
        <v>0</v>
      </c>
      <c r="C194" s="5"/>
      <c r="D194" s="5"/>
      <c r="E194" s="5">
        <f>'Sale Prices'!L195</f>
        <v>0</v>
      </c>
      <c r="F194" s="5"/>
      <c r="G194" s="5"/>
      <c r="H194" s="10"/>
      <c r="I194" s="5">
        <f t="shared" si="7"/>
        <v>0</v>
      </c>
    </row>
    <row r="195" spans="1:9" x14ac:dyDescent="0.2">
      <c r="A195" s="11">
        <v>191</v>
      </c>
      <c r="B195" s="5">
        <f>'Sale Prices'!F196</f>
        <v>0</v>
      </c>
      <c r="C195" s="5"/>
      <c r="D195" s="5"/>
      <c r="E195" s="5">
        <f>'Sale Prices'!L196</f>
        <v>0</v>
      </c>
      <c r="F195" s="5"/>
      <c r="G195" s="5"/>
      <c r="H195" s="10"/>
      <c r="I195" s="5">
        <f t="shared" si="7"/>
        <v>0</v>
      </c>
    </row>
    <row r="196" spans="1:9" x14ac:dyDescent="0.2">
      <c r="A196" s="11">
        <v>192</v>
      </c>
      <c r="B196" s="5">
        <f>'Sale Prices'!F197</f>
        <v>0</v>
      </c>
      <c r="C196" s="5"/>
      <c r="D196" s="5"/>
      <c r="E196" s="5">
        <f>'Sale Prices'!L197</f>
        <v>0</v>
      </c>
      <c r="F196" s="5"/>
      <c r="G196" s="5"/>
      <c r="H196" s="10"/>
      <c r="I196" s="5">
        <f t="shared" si="7"/>
        <v>0</v>
      </c>
    </row>
    <row r="197" spans="1:9" x14ac:dyDescent="0.2">
      <c r="A197" s="11">
        <v>193</v>
      </c>
      <c r="B197" s="5">
        <f>'Sale Prices'!F198</f>
        <v>0</v>
      </c>
      <c r="C197" s="5"/>
      <c r="D197" s="5"/>
      <c r="E197" s="5">
        <f>'Sale Prices'!L198</f>
        <v>0</v>
      </c>
      <c r="F197" s="5"/>
      <c r="G197" s="5"/>
      <c r="H197" s="10"/>
      <c r="I197" s="5">
        <f t="shared" si="7"/>
        <v>0</v>
      </c>
    </row>
    <row r="198" spans="1:9" x14ac:dyDescent="0.2">
      <c r="A198" s="11">
        <v>194</v>
      </c>
      <c r="B198" s="5">
        <f>'Sale Prices'!F199</f>
        <v>0</v>
      </c>
      <c r="C198" s="5"/>
      <c r="D198" s="5"/>
      <c r="E198" s="5">
        <f>'Sale Prices'!L199</f>
        <v>0</v>
      </c>
      <c r="F198" s="5"/>
      <c r="G198" s="5"/>
      <c r="H198" s="10"/>
      <c r="I198" s="5">
        <f t="shared" si="7"/>
        <v>0</v>
      </c>
    </row>
    <row r="199" spans="1:9" x14ac:dyDescent="0.2">
      <c r="A199" s="11">
        <v>195</v>
      </c>
      <c r="B199" s="5">
        <f>'Sale Prices'!F200</f>
        <v>0</v>
      </c>
      <c r="C199" s="5"/>
      <c r="D199" s="5"/>
      <c r="E199" s="5">
        <f>'Sale Prices'!L200</f>
        <v>0</v>
      </c>
      <c r="F199" s="5"/>
      <c r="G199" s="5"/>
      <c r="H199" s="10"/>
      <c r="I199" s="5">
        <f t="shared" si="7"/>
        <v>0</v>
      </c>
    </row>
    <row r="200" spans="1:9" x14ac:dyDescent="0.2">
      <c r="A200" s="11">
        <v>196</v>
      </c>
      <c r="B200" s="5">
        <f>'Sale Prices'!F201</f>
        <v>0</v>
      </c>
      <c r="C200" s="5"/>
      <c r="D200" s="5"/>
      <c r="E200" s="5">
        <f>'Sale Prices'!L201</f>
        <v>0</v>
      </c>
      <c r="F200" s="5"/>
      <c r="G200" s="5"/>
      <c r="H200" s="10"/>
      <c r="I200" s="5">
        <f t="shared" si="7"/>
        <v>0</v>
      </c>
    </row>
    <row r="201" spans="1:9" x14ac:dyDescent="0.2">
      <c r="A201" s="11">
        <v>197</v>
      </c>
      <c r="B201" s="5">
        <f>'Sale Prices'!F202</f>
        <v>0</v>
      </c>
      <c r="C201" s="5"/>
      <c r="D201" s="5"/>
      <c r="E201" s="5">
        <f>'Sale Prices'!L202</f>
        <v>0</v>
      </c>
      <c r="F201" s="5"/>
      <c r="G201" s="5"/>
      <c r="H201" s="10"/>
      <c r="I201" s="5">
        <f t="shared" si="7"/>
        <v>0</v>
      </c>
    </row>
    <row r="202" spans="1:9" x14ac:dyDescent="0.2">
      <c r="A202" s="11">
        <v>198</v>
      </c>
      <c r="B202" s="5">
        <f>'Sale Prices'!F203</f>
        <v>0</v>
      </c>
      <c r="C202" s="5"/>
      <c r="D202" s="5"/>
      <c r="E202" s="5">
        <f>'Sale Prices'!L203</f>
        <v>0</v>
      </c>
      <c r="F202" s="5"/>
      <c r="G202" s="5"/>
      <c r="H202" s="10"/>
      <c r="I202" s="5">
        <f t="shared" si="7"/>
        <v>0</v>
      </c>
    </row>
    <row r="203" spans="1:9" x14ac:dyDescent="0.2">
      <c r="A203" s="11">
        <v>199</v>
      </c>
      <c r="B203" s="5">
        <f>'Sale Prices'!F204</f>
        <v>0</v>
      </c>
      <c r="C203" s="5"/>
      <c r="D203" s="5"/>
      <c r="E203" s="5">
        <f>'Sale Prices'!L204</f>
        <v>0</v>
      </c>
      <c r="F203" s="5"/>
      <c r="G203" s="5"/>
      <c r="H203" s="10"/>
      <c r="I203" s="5">
        <f t="shared" si="7"/>
        <v>0</v>
      </c>
    </row>
    <row r="204" spans="1:9" x14ac:dyDescent="0.2">
      <c r="A204" s="11">
        <v>200</v>
      </c>
      <c r="B204" s="5">
        <f>'Sale Prices'!F205</f>
        <v>0</v>
      </c>
      <c r="C204" s="5"/>
      <c r="D204" s="5"/>
      <c r="E204" s="5">
        <f>'Sale Prices'!L205</f>
        <v>0</v>
      </c>
      <c r="F204" s="5"/>
      <c r="G204" s="5"/>
      <c r="H204" s="10"/>
      <c r="I204" s="5">
        <f t="shared" si="7"/>
        <v>0</v>
      </c>
    </row>
    <row r="205" spans="1:9" x14ac:dyDescent="0.2">
      <c r="A205" s="11">
        <v>201</v>
      </c>
      <c r="B205" s="5">
        <f>'Sale Prices'!F206</f>
        <v>0</v>
      </c>
      <c r="C205" s="5"/>
      <c r="D205" s="5"/>
      <c r="E205" s="5">
        <f>'Sale Prices'!L206</f>
        <v>0</v>
      </c>
      <c r="F205" s="5"/>
      <c r="G205" s="5"/>
      <c r="H205" s="10"/>
      <c r="I205" s="5">
        <f t="shared" si="7"/>
        <v>0</v>
      </c>
    </row>
    <row r="206" spans="1:9" x14ac:dyDescent="0.2">
      <c r="A206" s="11">
        <v>202</v>
      </c>
      <c r="B206" s="5">
        <f>'Sale Prices'!F207</f>
        <v>0</v>
      </c>
      <c r="C206" s="5"/>
      <c r="D206" s="5"/>
      <c r="E206" s="5">
        <f>'Sale Prices'!L207</f>
        <v>0</v>
      </c>
      <c r="F206" s="5"/>
      <c r="G206" s="5"/>
      <c r="H206" s="10"/>
      <c r="I206" s="5">
        <f t="shared" si="7"/>
        <v>0</v>
      </c>
    </row>
    <row r="207" spans="1:9" x14ac:dyDescent="0.2">
      <c r="A207" s="11">
        <v>203</v>
      </c>
      <c r="B207" s="5">
        <f>'Sale Prices'!F208</f>
        <v>0</v>
      </c>
      <c r="C207" s="5"/>
      <c r="D207" s="5"/>
      <c r="E207" s="5">
        <f>'Sale Prices'!L208</f>
        <v>0</v>
      </c>
      <c r="F207" s="5"/>
      <c r="G207" s="5"/>
      <c r="H207" s="10"/>
      <c r="I207" s="5">
        <f t="shared" si="7"/>
        <v>0</v>
      </c>
    </row>
    <row r="208" spans="1:9" x14ac:dyDescent="0.2">
      <c r="A208" s="11">
        <v>204</v>
      </c>
      <c r="B208" s="5">
        <f>'Sale Prices'!F209</f>
        <v>0</v>
      </c>
      <c r="C208" s="5"/>
      <c r="D208" s="5"/>
      <c r="E208" s="5">
        <f>'Sale Prices'!L209</f>
        <v>0</v>
      </c>
      <c r="F208" s="5"/>
      <c r="G208" s="5"/>
      <c r="H208" s="10"/>
      <c r="I208" s="5">
        <f t="shared" si="7"/>
        <v>0</v>
      </c>
    </row>
    <row r="209" spans="1:9" x14ac:dyDescent="0.2">
      <c r="A209" s="11">
        <v>205</v>
      </c>
      <c r="B209" s="5">
        <f>'Sale Prices'!F210</f>
        <v>0</v>
      </c>
      <c r="C209" s="5"/>
      <c r="D209" s="5"/>
      <c r="E209" s="5">
        <f>'Sale Prices'!L210</f>
        <v>0</v>
      </c>
      <c r="F209" s="5"/>
      <c r="G209" s="5"/>
      <c r="H209" s="10"/>
      <c r="I209" s="5">
        <f t="shared" si="7"/>
        <v>0</v>
      </c>
    </row>
    <row r="210" spans="1:9" x14ac:dyDescent="0.2">
      <c r="A210" s="11">
        <v>206</v>
      </c>
      <c r="B210" s="5">
        <f>'Sale Prices'!F211</f>
        <v>0</v>
      </c>
      <c r="C210" s="5"/>
      <c r="D210" s="5"/>
      <c r="E210" s="5">
        <f>'Sale Prices'!L211</f>
        <v>0</v>
      </c>
      <c r="F210" s="5"/>
      <c r="G210" s="5"/>
      <c r="H210" s="10"/>
      <c r="I210" s="5">
        <f t="shared" si="7"/>
        <v>0</v>
      </c>
    </row>
    <row r="211" spans="1:9" x14ac:dyDescent="0.2">
      <c r="A211" s="11">
        <v>207</v>
      </c>
      <c r="B211" s="5">
        <f>'Sale Prices'!F212</f>
        <v>0</v>
      </c>
      <c r="C211" s="5"/>
      <c r="D211" s="5"/>
      <c r="E211" s="5">
        <f>'Sale Prices'!L212</f>
        <v>0</v>
      </c>
      <c r="F211" s="5"/>
      <c r="G211" s="5"/>
      <c r="H211" s="10"/>
      <c r="I211" s="5">
        <f t="shared" si="7"/>
        <v>0</v>
      </c>
    </row>
    <row r="212" spans="1:9" x14ac:dyDescent="0.2">
      <c r="A212" s="11">
        <v>208</v>
      </c>
      <c r="B212" s="5">
        <f>'Sale Prices'!F213</f>
        <v>0</v>
      </c>
      <c r="C212" s="5"/>
      <c r="D212" s="5"/>
      <c r="E212" s="5">
        <f>'Sale Prices'!L213</f>
        <v>0</v>
      </c>
      <c r="F212" s="5"/>
      <c r="G212" s="5"/>
      <c r="H212" s="10"/>
      <c r="I212" s="5">
        <f t="shared" ref="I212:I215" si="8">(B212*4*C212)+(D212*B212)+(F212*E212)+(G212*10000)</f>
        <v>0</v>
      </c>
    </row>
    <row r="213" spans="1:9" x14ac:dyDescent="0.2">
      <c r="B213" s="5">
        <f>'Sale Prices'!F214</f>
        <v>0</v>
      </c>
      <c r="C213" s="5"/>
      <c r="D213" s="5"/>
      <c r="E213" s="5">
        <f>'Sale Prices'!L214</f>
        <v>0</v>
      </c>
      <c r="F213" s="5"/>
      <c r="G213" s="5"/>
      <c r="H213" s="10"/>
      <c r="I213" s="5">
        <f t="shared" si="8"/>
        <v>0</v>
      </c>
    </row>
    <row r="214" spans="1:9" x14ac:dyDescent="0.2">
      <c r="B214" s="5">
        <f>'Sale Prices'!F215</f>
        <v>0</v>
      </c>
      <c r="C214" s="5"/>
      <c r="D214" s="5"/>
      <c r="E214" s="5">
        <f>'Sale Prices'!L215</f>
        <v>0</v>
      </c>
      <c r="F214" s="5"/>
      <c r="G214" s="5"/>
      <c r="H214" s="10"/>
      <c r="I214" s="5">
        <f t="shared" si="8"/>
        <v>0</v>
      </c>
    </row>
    <row r="215" spans="1:9" x14ac:dyDescent="0.2">
      <c r="A215" s="12"/>
      <c r="B215" s="5">
        <f>'Sale Prices'!F216</f>
        <v>0</v>
      </c>
      <c r="H215" s="10"/>
      <c r="I215" s="5">
        <f t="shared" si="8"/>
        <v>0</v>
      </c>
    </row>
    <row r="216" spans="1:9" x14ac:dyDescent="0.2">
      <c r="I216" s="5"/>
    </row>
  </sheetData>
  <mergeCells count="5">
    <mergeCell ref="C3:C4"/>
    <mergeCell ref="D3:D4"/>
    <mergeCell ref="F3:F4"/>
    <mergeCell ref="G3:G4"/>
    <mergeCell ref="A1:D1"/>
  </mergeCells>
  <pageMargins left="0.7" right="0.7" top="0.75" bottom="0.75" header="0.3" footer="0.3"/>
  <pageSetup paperSize="9" orientation="portrait" verticalDpi="0"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2F5B7-D9C0-4CF7-90EB-9C44F3F55815}">
  <dimension ref="A1:R87"/>
  <sheetViews>
    <sheetView workbookViewId="0">
      <pane ySplit="5" topLeftCell="A6" activePane="bottomLeft" state="frozen"/>
      <selection pane="bottomLeft" activeCell="J13" sqref="J13"/>
    </sheetView>
  </sheetViews>
  <sheetFormatPr defaultRowHeight="12.75" x14ac:dyDescent="0.2"/>
  <cols>
    <col min="13" max="13" width="13" style="12" customWidth="1"/>
  </cols>
  <sheetData>
    <row r="1" spans="1:18" ht="30.75" thickBot="1" x14ac:dyDescent="0.45">
      <c r="A1" s="226" t="s">
        <v>550</v>
      </c>
      <c r="B1" s="220"/>
      <c r="C1" s="220"/>
      <c r="D1" s="220"/>
      <c r="E1" s="221"/>
      <c r="F1" s="221"/>
      <c r="G1" s="221"/>
      <c r="H1" s="221"/>
      <c r="I1" s="221"/>
      <c r="J1" s="220"/>
      <c r="K1" s="228"/>
      <c r="L1" s="228"/>
      <c r="N1" s="56" t="s">
        <v>563</v>
      </c>
      <c r="O1" s="255">
        <f ca="1">RANDBETWEEN(1,6)</f>
        <v>5</v>
      </c>
      <c r="P1" s="110" t="s">
        <v>304</v>
      </c>
      <c r="Q1" s="121"/>
      <c r="R1" s="12" t="s">
        <v>311</v>
      </c>
    </row>
    <row r="2" spans="1:18" x14ac:dyDescent="0.2">
      <c r="A2" s="56" t="s">
        <v>603</v>
      </c>
      <c r="P2" s="111" t="s">
        <v>259</v>
      </c>
      <c r="Q2" s="112"/>
      <c r="R2" s="49">
        <v>60</v>
      </c>
    </row>
    <row r="3" spans="1:18" ht="13.5" thickBot="1" x14ac:dyDescent="0.25">
      <c r="P3" s="61" t="s">
        <v>285</v>
      </c>
      <c r="Q3" s="60"/>
      <c r="R3" s="12">
        <v>62</v>
      </c>
    </row>
    <row r="4" spans="1:18" ht="13.5" thickBot="1" x14ac:dyDescent="0.25">
      <c r="D4" s="253" t="s">
        <v>532</v>
      </c>
      <c r="J4" s="252" t="s">
        <v>7</v>
      </c>
      <c r="M4" s="252" t="s">
        <v>551</v>
      </c>
      <c r="P4" s="59" t="s">
        <v>269</v>
      </c>
      <c r="Q4" s="60"/>
      <c r="R4" s="12">
        <v>16</v>
      </c>
    </row>
    <row r="5" spans="1:18" ht="13.5" thickBot="1" x14ac:dyDescent="0.25">
      <c r="A5" s="238" t="s">
        <v>244</v>
      </c>
      <c r="B5" s="92" t="s">
        <v>245</v>
      </c>
      <c r="C5" s="92" t="s">
        <v>521</v>
      </c>
      <c r="D5" s="92" t="s">
        <v>524</v>
      </c>
      <c r="E5" s="92" t="s">
        <v>523</v>
      </c>
      <c r="F5" s="92" t="s">
        <v>522</v>
      </c>
      <c r="H5" s="92" t="s">
        <v>246</v>
      </c>
      <c r="I5" s="92" t="s">
        <v>521</v>
      </c>
      <c r="J5" s="92" t="s">
        <v>524</v>
      </c>
      <c r="K5" s="92" t="s">
        <v>523</v>
      </c>
      <c r="L5" s="92" t="s">
        <v>522</v>
      </c>
      <c r="P5" s="113" t="s">
        <v>270</v>
      </c>
      <c r="Q5" s="63"/>
      <c r="R5" s="12">
        <v>16</v>
      </c>
    </row>
    <row r="6" spans="1:18" x14ac:dyDescent="0.2">
      <c r="A6" s="12">
        <v>1</v>
      </c>
      <c r="B6">
        <v>100</v>
      </c>
      <c r="C6">
        <v>0</v>
      </c>
      <c r="E6">
        <f>IF(C6&gt;0,ROUNDUP(C6/100,0),0)</f>
        <v>0</v>
      </c>
      <c r="F6">
        <f>B6+D6-E6</f>
        <v>100</v>
      </c>
      <c r="H6">
        <v>100</v>
      </c>
      <c r="I6">
        <v>0</v>
      </c>
      <c r="K6">
        <f>IF(I6&gt;0,ROUNDUP(I6/100,0),0)</f>
        <v>0</v>
      </c>
      <c r="L6">
        <f>H6+J6 -K6</f>
        <v>100</v>
      </c>
      <c r="M6" s="49">
        <f>IF(L6&gt;F6,(L6-H6),(F6-B6))</f>
        <v>0</v>
      </c>
      <c r="O6" t="s">
        <v>663</v>
      </c>
    </row>
    <row r="7" spans="1:18" x14ac:dyDescent="0.2">
      <c r="A7" s="12">
        <v>2</v>
      </c>
      <c r="B7">
        <f t="shared" ref="B7:B39" si="0">F6</f>
        <v>100</v>
      </c>
      <c r="C7">
        <v>0</v>
      </c>
      <c r="E7">
        <f t="shared" ref="E7:E70" si="1">IF(C7&gt;0,ROUNDUP(C7/100,0),0)</f>
        <v>0</v>
      </c>
      <c r="F7">
        <f t="shared" ref="F7:F70" si="2">B7+D7-E7</f>
        <v>100</v>
      </c>
      <c r="H7">
        <f t="shared" ref="H7:H39" si="3">L6</f>
        <v>100</v>
      </c>
      <c r="I7">
        <v>0</v>
      </c>
      <c r="K7">
        <f t="shared" ref="K7:K70" si="4">IF(I7&gt;0,ROUNDUP(I7/100,0),0)</f>
        <v>0</v>
      </c>
      <c r="L7">
        <f t="shared" ref="L7:L70" si="5">H7+J7 -K7</f>
        <v>100</v>
      </c>
      <c r="M7" s="49">
        <f t="shared" ref="M7:M70" si="6">IF(L7&gt;F7,(L7-H7),(F7-B7))</f>
        <v>0</v>
      </c>
      <c r="O7" t="s">
        <v>664</v>
      </c>
    </row>
    <row r="8" spans="1:18" x14ac:dyDescent="0.2">
      <c r="A8" s="12">
        <v>3</v>
      </c>
      <c r="B8">
        <f t="shared" si="0"/>
        <v>100</v>
      </c>
      <c r="C8">
        <v>0</v>
      </c>
      <c r="E8">
        <f t="shared" si="1"/>
        <v>0</v>
      </c>
      <c r="F8">
        <f t="shared" si="2"/>
        <v>100</v>
      </c>
      <c r="H8">
        <f t="shared" si="3"/>
        <v>100</v>
      </c>
      <c r="I8">
        <v>0</v>
      </c>
      <c r="K8">
        <f t="shared" si="4"/>
        <v>0</v>
      </c>
      <c r="L8">
        <f t="shared" si="5"/>
        <v>100</v>
      </c>
      <c r="M8" s="49">
        <f t="shared" si="6"/>
        <v>0</v>
      </c>
      <c r="O8" t="s">
        <v>665</v>
      </c>
    </row>
    <row r="9" spans="1:18" x14ac:dyDescent="0.2">
      <c r="A9" s="12">
        <v>4</v>
      </c>
      <c r="B9">
        <f t="shared" si="0"/>
        <v>100</v>
      </c>
      <c r="C9">
        <v>0</v>
      </c>
      <c r="E9">
        <f t="shared" si="1"/>
        <v>0</v>
      </c>
      <c r="F9">
        <f t="shared" si="2"/>
        <v>100</v>
      </c>
      <c r="H9">
        <f t="shared" si="3"/>
        <v>100</v>
      </c>
      <c r="I9">
        <v>0</v>
      </c>
      <c r="K9">
        <f t="shared" si="4"/>
        <v>0</v>
      </c>
      <c r="L9">
        <f t="shared" si="5"/>
        <v>100</v>
      </c>
      <c r="M9" s="49">
        <f t="shared" si="6"/>
        <v>0</v>
      </c>
    </row>
    <row r="10" spans="1:18" x14ac:dyDescent="0.2">
      <c r="A10" s="12">
        <v>5</v>
      </c>
      <c r="B10">
        <f t="shared" si="0"/>
        <v>100</v>
      </c>
      <c r="C10">
        <v>0</v>
      </c>
      <c r="E10">
        <f t="shared" si="1"/>
        <v>0</v>
      </c>
      <c r="F10">
        <f t="shared" si="2"/>
        <v>100</v>
      </c>
      <c r="H10">
        <f t="shared" si="3"/>
        <v>100</v>
      </c>
      <c r="I10">
        <v>0</v>
      </c>
      <c r="K10">
        <f t="shared" si="4"/>
        <v>0</v>
      </c>
      <c r="L10">
        <f t="shared" si="5"/>
        <v>100</v>
      </c>
      <c r="M10" s="49">
        <f t="shared" si="6"/>
        <v>0</v>
      </c>
    </row>
    <row r="11" spans="1:18" x14ac:dyDescent="0.2">
      <c r="A11" s="12">
        <v>6</v>
      </c>
      <c r="B11">
        <f t="shared" si="0"/>
        <v>100</v>
      </c>
      <c r="C11">
        <v>0</v>
      </c>
      <c r="E11">
        <f t="shared" si="1"/>
        <v>0</v>
      </c>
      <c r="F11">
        <f t="shared" si="2"/>
        <v>100</v>
      </c>
      <c r="H11">
        <f t="shared" si="3"/>
        <v>100</v>
      </c>
      <c r="I11">
        <v>0</v>
      </c>
      <c r="K11">
        <f t="shared" si="4"/>
        <v>0</v>
      </c>
      <c r="L11">
        <f t="shared" si="5"/>
        <v>100</v>
      </c>
      <c r="M11" s="49">
        <f t="shared" si="6"/>
        <v>0</v>
      </c>
    </row>
    <row r="12" spans="1:18" x14ac:dyDescent="0.2">
      <c r="A12" s="12">
        <v>7</v>
      </c>
      <c r="B12">
        <f t="shared" si="0"/>
        <v>100</v>
      </c>
      <c r="E12">
        <f t="shared" si="1"/>
        <v>0</v>
      </c>
      <c r="F12">
        <f t="shared" si="2"/>
        <v>100</v>
      </c>
      <c r="H12">
        <f t="shared" si="3"/>
        <v>100</v>
      </c>
      <c r="K12">
        <f t="shared" si="4"/>
        <v>0</v>
      </c>
      <c r="L12">
        <f t="shared" si="5"/>
        <v>100</v>
      </c>
      <c r="M12" s="49">
        <f t="shared" si="6"/>
        <v>0</v>
      </c>
    </row>
    <row r="13" spans="1:18" x14ac:dyDescent="0.2">
      <c r="A13" s="12">
        <v>8</v>
      </c>
      <c r="B13">
        <f t="shared" si="0"/>
        <v>100</v>
      </c>
      <c r="E13">
        <f t="shared" si="1"/>
        <v>0</v>
      </c>
      <c r="F13">
        <f t="shared" si="2"/>
        <v>100</v>
      </c>
      <c r="H13">
        <f t="shared" si="3"/>
        <v>100</v>
      </c>
      <c r="K13">
        <f t="shared" si="4"/>
        <v>0</v>
      </c>
      <c r="L13">
        <f t="shared" si="5"/>
        <v>100</v>
      </c>
      <c r="M13" s="49">
        <f t="shared" si="6"/>
        <v>0</v>
      </c>
      <c r="O13" s="227" t="s">
        <v>542</v>
      </c>
      <c r="P13" s="227"/>
      <c r="Q13" s="227"/>
      <c r="R13" s="227"/>
    </row>
    <row r="14" spans="1:18" x14ac:dyDescent="0.2">
      <c r="A14" s="12">
        <v>9</v>
      </c>
      <c r="B14">
        <f t="shared" si="0"/>
        <v>100</v>
      </c>
      <c r="E14">
        <f t="shared" si="1"/>
        <v>0</v>
      </c>
      <c r="F14">
        <f t="shared" si="2"/>
        <v>100</v>
      </c>
      <c r="H14">
        <f t="shared" si="3"/>
        <v>100</v>
      </c>
      <c r="K14">
        <f t="shared" si="4"/>
        <v>0</v>
      </c>
      <c r="L14">
        <f t="shared" si="5"/>
        <v>100</v>
      </c>
      <c r="M14" s="49">
        <f t="shared" si="6"/>
        <v>0</v>
      </c>
      <c r="O14" s="93" t="s">
        <v>547</v>
      </c>
      <c r="P14" s="92" t="s">
        <v>541</v>
      </c>
      <c r="Q14" s="56" t="s">
        <v>549</v>
      </c>
    </row>
    <row r="15" spans="1:18" x14ac:dyDescent="0.2">
      <c r="A15" s="12">
        <v>10</v>
      </c>
      <c r="B15">
        <f t="shared" si="0"/>
        <v>100</v>
      </c>
      <c r="E15">
        <f t="shared" si="1"/>
        <v>0</v>
      </c>
      <c r="F15">
        <f t="shared" si="2"/>
        <v>100</v>
      </c>
      <c r="H15">
        <f t="shared" si="3"/>
        <v>100</v>
      </c>
      <c r="K15">
        <f t="shared" si="4"/>
        <v>0</v>
      </c>
      <c r="L15">
        <f t="shared" si="5"/>
        <v>100</v>
      </c>
      <c r="M15" s="49">
        <f t="shared" si="6"/>
        <v>0</v>
      </c>
      <c r="O15" s="12">
        <f t="shared" ref="O15:O43" si="7">3*F6-300</f>
        <v>0</v>
      </c>
      <c r="P15" s="12">
        <f t="shared" ref="P15:P43" si="8">30*F6-310</f>
        <v>2690</v>
      </c>
      <c r="Q15">
        <f>12*158</f>
        <v>1896</v>
      </c>
    </row>
    <row r="16" spans="1:18" x14ac:dyDescent="0.2">
      <c r="A16" s="12">
        <v>11</v>
      </c>
      <c r="B16">
        <f t="shared" si="0"/>
        <v>100</v>
      </c>
      <c r="E16">
        <f t="shared" si="1"/>
        <v>0</v>
      </c>
      <c r="F16">
        <f t="shared" si="2"/>
        <v>100</v>
      </c>
      <c r="H16">
        <f t="shared" si="3"/>
        <v>100</v>
      </c>
      <c r="K16">
        <f t="shared" si="4"/>
        <v>0</v>
      </c>
      <c r="L16">
        <f t="shared" si="5"/>
        <v>100</v>
      </c>
      <c r="M16" s="49">
        <f t="shared" si="6"/>
        <v>0</v>
      </c>
      <c r="O16" s="12">
        <f t="shared" si="7"/>
        <v>0</v>
      </c>
      <c r="P16" s="12">
        <f t="shared" si="8"/>
        <v>2690</v>
      </c>
      <c r="Q16">
        <f>Q15-910</f>
        <v>986</v>
      </c>
    </row>
    <row r="17" spans="1:16" x14ac:dyDescent="0.2">
      <c r="A17" s="12">
        <v>12</v>
      </c>
      <c r="B17">
        <f t="shared" si="0"/>
        <v>100</v>
      </c>
      <c r="E17">
        <f t="shared" si="1"/>
        <v>0</v>
      </c>
      <c r="F17">
        <f t="shared" si="2"/>
        <v>100</v>
      </c>
      <c r="H17">
        <f t="shared" si="3"/>
        <v>100</v>
      </c>
      <c r="K17">
        <f t="shared" si="4"/>
        <v>0</v>
      </c>
      <c r="L17">
        <f t="shared" si="5"/>
        <v>100</v>
      </c>
      <c r="M17" s="49">
        <f t="shared" si="6"/>
        <v>0</v>
      </c>
      <c r="O17" s="12">
        <f t="shared" si="7"/>
        <v>0</v>
      </c>
      <c r="P17" s="12">
        <f t="shared" si="8"/>
        <v>2690</v>
      </c>
    </row>
    <row r="18" spans="1:16" x14ac:dyDescent="0.2">
      <c r="A18" s="12">
        <v>13</v>
      </c>
      <c r="B18">
        <f t="shared" si="0"/>
        <v>100</v>
      </c>
      <c r="E18">
        <f t="shared" si="1"/>
        <v>0</v>
      </c>
      <c r="F18">
        <f t="shared" si="2"/>
        <v>100</v>
      </c>
      <c r="H18">
        <f t="shared" si="3"/>
        <v>100</v>
      </c>
      <c r="K18">
        <f t="shared" si="4"/>
        <v>0</v>
      </c>
      <c r="L18">
        <f t="shared" si="5"/>
        <v>100</v>
      </c>
      <c r="M18" s="49">
        <f t="shared" si="6"/>
        <v>0</v>
      </c>
      <c r="O18" s="12">
        <f t="shared" si="7"/>
        <v>0</v>
      </c>
      <c r="P18" s="12">
        <f t="shared" si="8"/>
        <v>2690</v>
      </c>
    </row>
    <row r="19" spans="1:16" x14ac:dyDescent="0.2">
      <c r="A19" s="12">
        <v>14</v>
      </c>
      <c r="B19">
        <f t="shared" si="0"/>
        <v>100</v>
      </c>
      <c r="E19">
        <f t="shared" si="1"/>
        <v>0</v>
      </c>
      <c r="F19">
        <f t="shared" si="2"/>
        <v>100</v>
      </c>
      <c r="H19">
        <f t="shared" si="3"/>
        <v>100</v>
      </c>
      <c r="K19">
        <f t="shared" si="4"/>
        <v>0</v>
      </c>
      <c r="L19">
        <f t="shared" si="5"/>
        <v>100</v>
      </c>
      <c r="M19" s="49">
        <f t="shared" si="6"/>
        <v>0</v>
      </c>
      <c r="O19" s="12">
        <f t="shared" si="7"/>
        <v>0</v>
      </c>
      <c r="P19" s="12">
        <f t="shared" si="8"/>
        <v>2690</v>
      </c>
    </row>
    <row r="20" spans="1:16" x14ac:dyDescent="0.2">
      <c r="A20" s="12">
        <v>15</v>
      </c>
      <c r="B20">
        <f t="shared" si="0"/>
        <v>100</v>
      </c>
      <c r="E20">
        <f t="shared" si="1"/>
        <v>0</v>
      </c>
      <c r="F20">
        <f t="shared" si="2"/>
        <v>100</v>
      </c>
      <c r="H20">
        <f t="shared" si="3"/>
        <v>100</v>
      </c>
      <c r="K20">
        <f t="shared" si="4"/>
        <v>0</v>
      </c>
      <c r="L20">
        <f t="shared" si="5"/>
        <v>100</v>
      </c>
      <c r="M20" s="49">
        <f t="shared" si="6"/>
        <v>0</v>
      </c>
      <c r="O20" s="12">
        <f t="shared" si="7"/>
        <v>0</v>
      </c>
      <c r="P20" s="12">
        <f t="shared" si="8"/>
        <v>2690</v>
      </c>
    </row>
    <row r="21" spans="1:16" x14ac:dyDescent="0.2">
      <c r="A21" s="12">
        <v>16</v>
      </c>
      <c r="B21">
        <f t="shared" si="0"/>
        <v>100</v>
      </c>
      <c r="E21">
        <f t="shared" si="1"/>
        <v>0</v>
      </c>
      <c r="F21">
        <f t="shared" si="2"/>
        <v>100</v>
      </c>
      <c r="H21">
        <f t="shared" si="3"/>
        <v>100</v>
      </c>
      <c r="K21">
        <f t="shared" si="4"/>
        <v>0</v>
      </c>
      <c r="L21">
        <f t="shared" si="5"/>
        <v>100</v>
      </c>
      <c r="M21" s="49">
        <f t="shared" si="6"/>
        <v>0</v>
      </c>
      <c r="O21" s="12">
        <f t="shared" si="7"/>
        <v>0</v>
      </c>
      <c r="P21" s="12">
        <f t="shared" si="8"/>
        <v>2690</v>
      </c>
    </row>
    <row r="22" spans="1:16" x14ac:dyDescent="0.2">
      <c r="A22" s="12">
        <v>17</v>
      </c>
      <c r="B22">
        <f t="shared" si="0"/>
        <v>100</v>
      </c>
      <c r="E22">
        <f t="shared" si="1"/>
        <v>0</v>
      </c>
      <c r="F22">
        <f t="shared" si="2"/>
        <v>100</v>
      </c>
      <c r="H22">
        <f t="shared" si="3"/>
        <v>100</v>
      </c>
      <c r="K22">
        <f t="shared" si="4"/>
        <v>0</v>
      </c>
      <c r="L22">
        <f t="shared" si="5"/>
        <v>100</v>
      </c>
      <c r="M22" s="49">
        <f t="shared" si="6"/>
        <v>0</v>
      </c>
      <c r="O22" s="12">
        <f t="shared" si="7"/>
        <v>0</v>
      </c>
      <c r="P22" s="12">
        <f t="shared" si="8"/>
        <v>2690</v>
      </c>
    </row>
    <row r="23" spans="1:16" x14ac:dyDescent="0.2">
      <c r="A23" s="12">
        <v>18</v>
      </c>
      <c r="B23">
        <f t="shared" si="0"/>
        <v>100</v>
      </c>
      <c r="E23">
        <f t="shared" si="1"/>
        <v>0</v>
      </c>
      <c r="F23">
        <f t="shared" si="2"/>
        <v>100</v>
      </c>
      <c r="H23">
        <f t="shared" si="3"/>
        <v>100</v>
      </c>
      <c r="K23">
        <f t="shared" si="4"/>
        <v>0</v>
      </c>
      <c r="L23">
        <f t="shared" si="5"/>
        <v>100</v>
      </c>
      <c r="M23" s="49">
        <f t="shared" si="6"/>
        <v>0</v>
      </c>
      <c r="O23" s="12">
        <f t="shared" si="7"/>
        <v>0</v>
      </c>
      <c r="P23" s="12">
        <f t="shared" si="8"/>
        <v>2690</v>
      </c>
    </row>
    <row r="24" spans="1:16" x14ac:dyDescent="0.2">
      <c r="A24" s="12">
        <v>19</v>
      </c>
      <c r="B24">
        <f t="shared" si="0"/>
        <v>100</v>
      </c>
      <c r="E24">
        <f t="shared" si="1"/>
        <v>0</v>
      </c>
      <c r="F24">
        <f t="shared" si="2"/>
        <v>100</v>
      </c>
      <c r="H24">
        <f t="shared" si="3"/>
        <v>100</v>
      </c>
      <c r="K24">
        <f t="shared" si="4"/>
        <v>0</v>
      </c>
      <c r="L24">
        <f t="shared" si="5"/>
        <v>100</v>
      </c>
      <c r="M24" s="49">
        <f t="shared" si="6"/>
        <v>0</v>
      </c>
      <c r="O24" s="12">
        <f t="shared" si="7"/>
        <v>0</v>
      </c>
      <c r="P24" s="12">
        <f t="shared" si="8"/>
        <v>2690</v>
      </c>
    </row>
    <row r="25" spans="1:16" x14ac:dyDescent="0.2">
      <c r="A25" s="12">
        <v>20</v>
      </c>
      <c r="B25">
        <f t="shared" si="0"/>
        <v>100</v>
      </c>
      <c r="E25">
        <f t="shared" si="1"/>
        <v>0</v>
      </c>
      <c r="F25">
        <f t="shared" si="2"/>
        <v>100</v>
      </c>
      <c r="H25">
        <f t="shared" si="3"/>
        <v>100</v>
      </c>
      <c r="K25">
        <f t="shared" si="4"/>
        <v>0</v>
      </c>
      <c r="L25">
        <f t="shared" si="5"/>
        <v>100</v>
      </c>
      <c r="M25" s="49">
        <f t="shared" si="6"/>
        <v>0</v>
      </c>
      <c r="O25" s="12">
        <f t="shared" si="7"/>
        <v>0</v>
      </c>
      <c r="P25" s="12">
        <f t="shared" si="8"/>
        <v>2690</v>
      </c>
    </row>
    <row r="26" spans="1:16" x14ac:dyDescent="0.2">
      <c r="A26" s="12">
        <v>21</v>
      </c>
      <c r="B26">
        <f t="shared" si="0"/>
        <v>100</v>
      </c>
      <c r="E26">
        <f t="shared" si="1"/>
        <v>0</v>
      </c>
      <c r="F26">
        <f t="shared" si="2"/>
        <v>100</v>
      </c>
      <c r="H26">
        <f t="shared" si="3"/>
        <v>100</v>
      </c>
      <c r="K26">
        <f t="shared" si="4"/>
        <v>0</v>
      </c>
      <c r="L26">
        <f t="shared" si="5"/>
        <v>100</v>
      </c>
      <c r="M26" s="49">
        <f t="shared" si="6"/>
        <v>0</v>
      </c>
      <c r="O26" s="12">
        <f t="shared" si="7"/>
        <v>0</v>
      </c>
      <c r="P26" s="12">
        <f t="shared" si="8"/>
        <v>2690</v>
      </c>
    </row>
    <row r="27" spans="1:16" x14ac:dyDescent="0.2">
      <c r="A27" s="12">
        <v>22</v>
      </c>
      <c r="B27">
        <f t="shared" si="0"/>
        <v>100</v>
      </c>
      <c r="E27">
        <f t="shared" si="1"/>
        <v>0</v>
      </c>
      <c r="F27">
        <f t="shared" si="2"/>
        <v>100</v>
      </c>
      <c r="H27">
        <f t="shared" si="3"/>
        <v>100</v>
      </c>
      <c r="K27">
        <f t="shared" si="4"/>
        <v>0</v>
      </c>
      <c r="L27">
        <f t="shared" si="5"/>
        <v>100</v>
      </c>
      <c r="M27" s="49">
        <f t="shared" si="6"/>
        <v>0</v>
      </c>
      <c r="O27" s="12">
        <f t="shared" si="7"/>
        <v>0</v>
      </c>
      <c r="P27" s="12">
        <f t="shared" si="8"/>
        <v>2690</v>
      </c>
    </row>
    <row r="28" spans="1:16" x14ac:dyDescent="0.2">
      <c r="A28" s="12">
        <v>23</v>
      </c>
      <c r="B28">
        <f t="shared" si="0"/>
        <v>100</v>
      </c>
      <c r="E28">
        <f t="shared" si="1"/>
        <v>0</v>
      </c>
      <c r="F28">
        <f t="shared" si="2"/>
        <v>100</v>
      </c>
      <c r="H28">
        <f t="shared" si="3"/>
        <v>100</v>
      </c>
      <c r="K28">
        <f t="shared" si="4"/>
        <v>0</v>
      </c>
      <c r="L28">
        <f t="shared" si="5"/>
        <v>100</v>
      </c>
      <c r="M28" s="49">
        <f t="shared" si="6"/>
        <v>0</v>
      </c>
      <c r="O28" s="12">
        <f t="shared" si="7"/>
        <v>0</v>
      </c>
      <c r="P28" s="12">
        <f t="shared" si="8"/>
        <v>2690</v>
      </c>
    </row>
    <row r="29" spans="1:16" x14ac:dyDescent="0.2">
      <c r="A29" s="12">
        <v>24</v>
      </c>
      <c r="B29">
        <f t="shared" si="0"/>
        <v>100</v>
      </c>
      <c r="E29">
        <f t="shared" si="1"/>
        <v>0</v>
      </c>
      <c r="F29">
        <f t="shared" si="2"/>
        <v>100</v>
      </c>
      <c r="H29">
        <f t="shared" si="3"/>
        <v>100</v>
      </c>
      <c r="K29">
        <f t="shared" si="4"/>
        <v>0</v>
      </c>
      <c r="L29">
        <f t="shared" si="5"/>
        <v>100</v>
      </c>
      <c r="M29" s="49">
        <f t="shared" si="6"/>
        <v>0</v>
      </c>
      <c r="O29" s="12">
        <f t="shared" si="7"/>
        <v>0</v>
      </c>
      <c r="P29" s="12">
        <f t="shared" si="8"/>
        <v>2690</v>
      </c>
    </row>
    <row r="30" spans="1:16" x14ac:dyDescent="0.2">
      <c r="A30" s="12">
        <v>25</v>
      </c>
      <c r="B30">
        <f t="shared" si="0"/>
        <v>100</v>
      </c>
      <c r="E30">
        <f t="shared" si="1"/>
        <v>0</v>
      </c>
      <c r="F30">
        <f t="shared" si="2"/>
        <v>100</v>
      </c>
      <c r="H30">
        <f t="shared" si="3"/>
        <v>100</v>
      </c>
      <c r="K30">
        <f t="shared" si="4"/>
        <v>0</v>
      </c>
      <c r="L30">
        <f t="shared" si="5"/>
        <v>100</v>
      </c>
      <c r="M30" s="49">
        <f t="shared" si="6"/>
        <v>0</v>
      </c>
      <c r="O30" s="12">
        <f t="shared" si="7"/>
        <v>0</v>
      </c>
      <c r="P30" s="12">
        <f t="shared" si="8"/>
        <v>2690</v>
      </c>
    </row>
    <row r="31" spans="1:16" x14ac:dyDescent="0.2">
      <c r="A31" s="12">
        <v>26</v>
      </c>
      <c r="B31">
        <f t="shared" si="0"/>
        <v>100</v>
      </c>
      <c r="E31">
        <f t="shared" si="1"/>
        <v>0</v>
      </c>
      <c r="F31">
        <f t="shared" si="2"/>
        <v>100</v>
      </c>
      <c r="H31">
        <f t="shared" si="3"/>
        <v>100</v>
      </c>
      <c r="K31">
        <f t="shared" si="4"/>
        <v>0</v>
      </c>
      <c r="L31">
        <f t="shared" si="5"/>
        <v>100</v>
      </c>
      <c r="M31" s="49">
        <f t="shared" si="6"/>
        <v>0</v>
      </c>
      <c r="O31" s="12">
        <f t="shared" si="7"/>
        <v>0</v>
      </c>
      <c r="P31" s="12">
        <f t="shared" si="8"/>
        <v>2690</v>
      </c>
    </row>
    <row r="32" spans="1:16" x14ac:dyDescent="0.2">
      <c r="A32" s="12">
        <v>27</v>
      </c>
      <c r="B32">
        <f t="shared" si="0"/>
        <v>100</v>
      </c>
      <c r="E32">
        <f t="shared" si="1"/>
        <v>0</v>
      </c>
      <c r="F32">
        <f t="shared" si="2"/>
        <v>100</v>
      </c>
      <c r="H32">
        <f t="shared" si="3"/>
        <v>100</v>
      </c>
      <c r="K32">
        <f t="shared" si="4"/>
        <v>0</v>
      </c>
      <c r="L32">
        <f t="shared" si="5"/>
        <v>100</v>
      </c>
      <c r="M32" s="49">
        <f t="shared" si="6"/>
        <v>0</v>
      </c>
      <c r="O32" s="12">
        <f t="shared" si="7"/>
        <v>0</v>
      </c>
      <c r="P32" s="12">
        <f t="shared" si="8"/>
        <v>2690</v>
      </c>
    </row>
    <row r="33" spans="1:16" x14ac:dyDescent="0.2">
      <c r="A33" s="12">
        <v>28</v>
      </c>
      <c r="B33">
        <f t="shared" si="0"/>
        <v>100</v>
      </c>
      <c r="E33">
        <f t="shared" si="1"/>
        <v>0</v>
      </c>
      <c r="F33">
        <f t="shared" si="2"/>
        <v>100</v>
      </c>
      <c r="H33">
        <f t="shared" si="3"/>
        <v>100</v>
      </c>
      <c r="K33">
        <f t="shared" si="4"/>
        <v>0</v>
      </c>
      <c r="L33">
        <f t="shared" si="5"/>
        <v>100</v>
      </c>
      <c r="M33" s="49">
        <f t="shared" si="6"/>
        <v>0</v>
      </c>
      <c r="O33" s="12">
        <f t="shared" si="7"/>
        <v>0</v>
      </c>
      <c r="P33" s="12">
        <f t="shared" si="8"/>
        <v>2690</v>
      </c>
    </row>
    <row r="34" spans="1:16" x14ac:dyDescent="0.2">
      <c r="A34" s="12">
        <v>29</v>
      </c>
      <c r="B34">
        <f t="shared" si="0"/>
        <v>100</v>
      </c>
      <c r="E34">
        <f t="shared" si="1"/>
        <v>0</v>
      </c>
      <c r="F34">
        <f t="shared" si="2"/>
        <v>100</v>
      </c>
      <c r="H34">
        <f t="shared" si="3"/>
        <v>100</v>
      </c>
      <c r="K34">
        <f t="shared" si="4"/>
        <v>0</v>
      </c>
      <c r="L34">
        <f t="shared" si="5"/>
        <v>100</v>
      </c>
      <c r="M34" s="49">
        <f t="shared" si="6"/>
        <v>0</v>
      </c>
      <c r="O34" s="12">
        <f t="shared" si="7"/>
        <v>0</v>
      </c>
      <c r="P34" s="12">
        <f t="shared" si="8"/>
        <v>2690</v>
      </c>
    </row>
    <row r="35" spans="1:16" x14ac:dyDescent="0.2">
      <c r="A35" s="12">
        <v>30</v>
      </c>
      <c r="B35">
        <f t="shared" si="0"/>
        <v>100</v>
      </c>
      <c r="E35">
        <f t="shared" si="1"/>
        <v>0</v>
      </c>
      <c r="F35">
        <f t="shared" si="2"/>
        <v>100</v>
      </c>
      <c r="H35">
        <f t="shared" si="3"/>
        <v>100</v>
      </c>
      <c r="K35">
        <f t="shared" si="4"/>
        <v>0</v>
      </c>
      <c r="L35">
        <f t="shared" si="5"/>
        <v>100</v>
      </c>
      <c r="M35" s="49">
        <f t="shared" si="6"/>
        <v>0</v>
      </c>
      <c r="O35" s="12">
        <f t="shared" si="7"/>
        <v>0</v>
      </c>
      <c r="P35" s="12">
        <f t="shared" si="8"/>
        <v>2690</v>
      </c>
    </row>
    <row r="36" spans="1:16" x14ac:dyDescent="0.2">
      <c r="A36" s="12">
        <v>31</v>
      </c>
      <c r="B36">
        <f t="shared" si="0"/>
        <v>100</v>
      </c>
      <c r="E36">
        <f t="shared" si="1"/>
        <v>0</v>
      </c>
      <c r="F36">
        <f t="shared" si="2"/>
        <v>100</v>
      </c>
      <c r="H36">
        <f t="shared" si="3"/>
        <v>100</v>
      </c>
      <c r="K36">
        <f t="shared" si="4"/>
        <v>0</v>
      </c>
      <c r="L36">
        <f t="shared" si="5"/>
        <v>100</v>
      </c>
      <c r="M36" s="49">
        <f t="shared" si="6"/>
        <v>0</v>
      </c>
      <c r="O36" s="12">
        <f t="shared" si="7"/>
        <v>0</v>
      </c>
      <c r="P36" s="12">
        <f t="shared" si="8"/>
        <v>2690</v>
      </c>
    </row>
    <row r="37" spans="1:16" x14ac:dyDescent="0.2">
      <c r="A37" s="12">
        <v>32</v>
      </c>
      <c r="B37">
        <f t="shared" si="0"/>
        <v>100</v>
      </c>
      <c r="E37">
        <f t="shared" si="1"/>
        <v>0</v>
      </c>
      <c r="F37">
        <f t="shared" si="2"/>
        <v>100</v>
      </c>
      <c r="H37">
        <f t="shared" si="3"/>
        <v>100</v>
      </c>
      <c r="K37">
        <f t="shared" si="4"/>
        <v>0</v>
      </c>
      <c r="L37">
        <f t="shared" si="5"/>
        <v>100</v>
      </c>
      <c r="M37" s="49">
        <f t="shared" si="6"/>
        <v>0</v>
      </c>
      <c r="O37" s="12">
        <f t="shared" si="7"/>
        <v>0</v>
      </c>
      <c r="P37" s="12">
        <f t="shared" si="8"/>
        <v>2690</v>
      </c>
    </row>
    <row r="38" spans="1:16" x14ac:dyDescent="0.2">
      <c r="A38" s="12">
        <v>33</v>
      </c>
      <c r="B38">
        <f t="shared" si="0"/>
        <v>100</v>
      </c>
      <c r="E38">
        <f t="shared" si="1"/>
        <v>0</v>
      </c>
      <c r="F38">
        <f t="shared" si="2"/>
        <v>100</v>
      </c>
      <c r="H38">
        <f t="shared" si="3"/>
        <v>100</v>
      </c>
      <c r="K38">
        <f t="shared" si="4"/>
        <v>0</v>
      </c>
      <c r="L38">
        <f t="shared" si="5"/>
        <v>100</v>
      </c>
      <c r="M38" s="49">
        <f t="shared" si="6"/>
        <v>0</v>
      </c>
      <c r="O38" s="12">
        <f t="shared" si="7"/>
        <v>0</v>
      </c>
      <c r="P38" s="12">
        <f t="shared" si="8"/>
        <v>2690</v>
      </c>
    </row>
    <row r="39" spans="1:16" x14ac:dyDescent="0.2">
      <c r="A39" s="12">
        <v>34</v>
      </c>
      <c r="B39">
        <f t="shared" si="0"/>
        <v>100</v>
      </c>
      <c r="E39">
        <f t="shared" si="1"/>
        <v>0</v>
      </c>
      <c r="F39">
        <f t="shared" si="2"/>
        <v>100</v>
      </c>
      <c r="H39">
        <f t="shared" si="3"/>
        <v>100</v>
      </c>
      <c r="K39">
        <f t="shared" si="4"/>
        <v>0</v>
      </c>
      <c r="L39">
        <f t="shared" si="5"/>
        <v>100</v>
      </c>
      <c r="M39" s="49">
        <f t="shared" si="6"/>
        <v>0</v>
      </c>
      <c r="O39" s="12">
        <f t="shared" si="7"/>
        <v>0</v>
      </c>
      <c r="P39" s="12">
        <f t="shared" si="8"/>
        <v>2690</v>
      </c>
    </row>
    <row r="40" spans="1:16" x14ac:dyDescent="0.2">
      <c r="A40" s="12">
        <v>35</v>
      </c>
      <c r="B40">
        <f t="shared" ref="B40:B72" si="9">F39</f>
        <v>100</v>
      </c>
      <c r="E40">
        <f t="shared" si="1"/>
        <v>0</v>
      </c>
      <c r="F40">
        <f t="shared" si="2"/>
        <v>100</v>
      </c>
      <c r="H40">
        <f t="shared" ref="H40:H72" si="10">L39</f>
        <v>100</v>
      </c>
      <c r="K40">
        <f t="shared" si="4"/>
        <v>0</v>
      </c>
      <c r="L40">
        <f t="shared" si="5"/>
        <v>100</v>
      </c>
      <c r="M40" s="49">
        <f t="shared" si="6"/>
        <v>0</v>
      </c>
      <c r="O40" s="12">
        <f t="shared" si="7"/>
        <v>0</v>
      </c>
      <c r="P40" s="12">
        <f t="shared" si="8"/>
        <v>2690</v>
      </c>
    </row>
    <row r="41" spans="1:16" x14ac:dyDescent="0.2">
      <c r="A41" s="12">
        <v>36</v>
      </c>
      <c r="B41">
        <f t="shared" si="9"/>
        <v>100</v>
      </c>
      <c r="E41">
        <f t="shared" si="1"/>
        <v>0</v>
      </c>
      <c r="F41">
        <f t="shared" si="2"/>
        <v>100</v>
      </c>
      <c r="H41">
        <f t="shared" si="10"/>
        <v>100</v>
      </c>
      <c r="K41">
        <f t="shared" si="4"/>
        <v>0</v>
      </c>
      <c r="L41">
        <f t="shared" si="5"/>
        <v>100</v>
      </c>
      <c r="M41" s="49">
        <f t="shared" si="6"/>
        <v>0</v>
      </c>
      <c r="O41" s="12">
        <f t="shared" si="7"/>
        <v>0</v>
      </c>
      <c r="P41" s="12">
        <f t="shared" si="8"/>
        <v>2690</v>
      </c>
    </row>
    <row r="42" spans="1:16" x14ac:dyDescent="0.2">
      <c r="A42" s="12">
        <v>37</v>
      </c>
      <c r="B42">
        <f t="shared" si="9"/>
        <v>100</v>
      </c>
      <c r="E42">
        <f t="shared" si="1"/>
        <v>0</v>
      </c>
      <c r="F42">
        <f t="shared" si="2"/>
        <v>100</v>
      </c>
      <c r="H42">
        <f t="shared" si="10"/>
        <v>100</v>
      </c>
      <c r="K42">
        <f t="shared" si="4"/>
        <v>0</v>
      </c>
      <c r="L42">
        <f t="shared" si="5"/>
        <v>100</v>
      </c>
      <c r="M42" s="49">
        <f t="shared" si="6"/>
        <v>0</v>
      </c>
      <c r="O42" s="12">
        <f t="shared" si="7"/>
        <v>0</v>
      </c>
      <c r="P42" s="12">
        <f t="shared" si="8"/>
        <v>2690</v>
      </c>
    </row>
    <row r="43" spans="1:16" x14ac:dyDescent="0.2">
      <c r="A43" s="12">
        <v>38</v>
      </c>
      <c r="B43">
        <f t="shared" si="9"/>
        <v>100</v>
      </c>
      <c r="E43">
        <f t="shared" si="1"/>
        <v>0</v>
      </c>
      <c r="F43">
        <f t="shared" si="2"/>
        <v>100</v>
      </c>
      <c r="H43">
        <f t="shared" si="10"/>
        <v>100</v>
      </c>
      <c r="K43">
        <f t="shared" si="4"/>
        <v>0</v>
      </c>
      <c r="L43">
        <f t="shared" si="5"/>
        <v>100</v>
      </c>
      <c r="M43" s="49">
        <f t="shared" si="6"/>
        <v>0</v>
      </c>
      <c r="O43" s="12">
        <f t="shared" si="7"/>
        <v>0</v>
      </c>
      <c r="P43" s="12">
        <f t="shared" si="8"/>
        <v>2690</v>
      </c>
    </row>
    <row r="44" spans="1:16" x14ac:dyDescent="0.2">
      <c r="A44" s="12">
        <v>39</v>
      </c>
      <c r="B44">
        <f t="shared" si="9"/>
        <v>100</v>
      </c>
      <c r="E44">
        <f t="shared" si="1"/>
        <v>0</v>
      </c>
      <c r="F44">
        <f t="shared" si="2"/>
        <v>100</v>
      </c>
      <c r="H44">
        <f t="shared" si="10"/>
        <v>100</v>
      </c>
      <c r="K44">
        <f t="shared" si="4"/>
        <v>0</v>
      </c>
      <c r="L44">
        <f t="shared" si="5"/>
        <v>100</v>
      </c>
      <c r="M44" s="49">
        <f t="shared" si="6"/>
        <v>0</v>
      </c>
    </row>
    <row r="45" spans="1:16" x14ac:dyDescent="0.2">
      <c r="A45" s="12">
        <v>40</v>
      </c>
      <c r="B45">
        <f t="shared" si="9"/>
        <v>100</v>
      </c>
      <c r="E45">
        <f t="shared" si="1"/>
        <v>0</v>
      </c>
      <c r="F45">
        <f t="shared" si="2"/>
        <v>100</v>
      </c>
      <c r="H45">
        <f t="shared" si="10"/>
        <v>100</v>
      </c>
      <c r="K45">
        <f t="shared" si="4"/>
        <v>0</v>
      </c>
      <c r="L45">
        <f t="shared" si="5"/>
        <v>100</v>
      </c>
      <c r="M45" s="49">
        <f t="shared" si="6"/>
        <v>0</v>
      </c>
    </row>
    <row r="46" spans="1:16" x14ac:dyDescent="0.2">
      <c r="A46" s="12">
        <v>41</v>
      </c>
      <c r="B46">
        <f t="shared" si="9"/>
        <v>100</v>
      </c>
      <c r="E46">
        <f t="shared" si="1"/>
        <v>0</v>
      </c>
      <c r="F46">
        <f t="shared" si="2"/>
        <v>100</v>
      </c>
      <c r="H46">
        <f t="shared" si="10"/>
        <v>100</v>
      </c>
      <c r="K46">
        <f t="shared" si="4"/>
        <v>0</v>
      </c>
      <c r="L46">
        <f t="shared" si="5"/>
        <v>100</v>
      </c>
      <c r="M46" s="49">
        <f t="shared" si="6"/>
        <v>0</v>
      </c>
    </row>
    <row r="47" spans="1:16" x14ac:dyDescent="0.2">
      <c r="A47" s="12">
        <v>42</v>
      </c>
      <c r="B47">
        <f t="shared" si="9"/>
        <v>100</v>
      </c>
      <c r="E47">
        <f t="shared" si="1"/>
        <v>0</v>
      </c>
      <c r="F47">
        <f t="shared" si="2"/>
        <v>100</v>
      </c>
      <c r="H47">
        <f t="shared" si="10"/>
        <v>100</v>
      </c>
      <c r="K47">
        <f t="shared" si="4"/>
        <v>0</v>
      </c>
      <c r="L47">
        <f t="shared" si="5"/>
        <v>100</v>
      </c>
      <c r="M47" s="49">
        <f t="shared" si="6"/>
        <v>0</v>
      </c>
    </row>
    <row r="48" spans="1:16" x14ac:dyDescent="0.2">
      <c r="A48" s="12">
        <v>43</v>
      </c>
      <c r="B48">
        <f t="shared" si="9"/>
        <v>100</v>
      </c>
      <c r="E48">
        <f t="shared" si="1"/>
        <v>0</v>
      </c>
      <c r="F48">
        <f t="shared" si="2"/>
        <v>100</v>
      </c>
      <c r="H48">
        <f t="shared" si="10"/>
        <v>100</v>
      </c>
      <c r="K48">
        <f t="shared" si="4"/>
        <v>0</v>
      </c>
      <c r="L48">
        <f t="shared" si="5"/>
        <v>100</v>
      </c>
      <c r="M48" s="49">
        <f t="shared" si="6"/>
        <v>0</v>
      </c>
    </row>
    <row r="49" spans="1:13" x14ac:dyDescent="0.2">
      <c r="A49" s="12">
        <v>44</v>
      </c>
      <c r="B49">
        <f t="shared" si="9"/>
        <v>100</v>
      </c>
      <c r="E49">
        <f t="shared" si="1"/>
        <v>0</v>
      </c>
      <c r="F49">
        <f t="shared" si="2"/>
        <v>100</v>
      </c>
      <c r="H49">
        <f t="shared" si="10"/>
        <v>100</v>
      </c>
      <c r="K49">
        <f t="shared" si="4"/>
        <v>0</v>
      </c>
      <c r="L49">
        <f t="shared" si="5"/>
        <v>100</v>
      </c>
      <c r="M49" s="49">
        <f t="shared" si="6"/>
        <v>0</v>
      </c>
    </row>
    <row r="50" spans="1:13" x14ac:dyDescent="0.2">
      <c r="A50" s="12">
        <v>45</v>
      </c>
      <c r="B50">
        <f t="shared" si="9"/>
        <v>100</v>
      </c>
      <c r="E50">
        <f t="shared" si="1"/>
        <v>0</v>
      </c>
      <c r="F50">
        <f t="shared" si="2"/>
        <v>100</v>
      </c>
      <c r="H50">
        <f t="shared" si="10"/>
        <v>100</v>
      </c>
      <c r="K50">
        <f t="shared" si="4"/>
        <v>0</v>
      </c>
      <c r="L50">
        <f t="shared" si="5"/>
        <v>100</v>
      </c>
      <c r="M50" s="49">
        <f t="shared" si="6"/>
        <v>0</v>
      </c>
    </row>
    <row r="51" spans="1:13" x14ac:dyDescent="0.2">
      <c r="A51" s="12">
        <v>46</v>
      </c>
      <c r="B51">
        <f t="shared" si="9"/>
        <v>100</v>
      </c>
      <c r="E51">
        <f t="shared" si="1"/>
        <v>0</v>
      </c>
      <c r="F51">
        <f t="shared" si="2"/>
        <v>100</v>
      </c>
      <c r="H51">
        <f t="shared" si="10"/>
        <v>100</v>
      </c>
      <c r="K51">
        <f t="shared" si="4"/>
        <v>0</v>
      </c>
      <c r="L51">
        <f t="shared" si="5"/>
        <v>100</v>
      </c>
      <c r="M51" s="49">
        <f t="shared" si="6"/>
        <v>0</v>
      </c>
    </row>
    <row r="52" spans="1:13" x14ac:dyDescent="0.2">
      <c r="A52" s="12">
        <v>47</v>
      </c>
      <c r="B52">
        <f t="shared" si="9"/>
        <v>100</v>
      </c>
      <c r="E52">
        <f t="shared" si="1"/>
        <v>0</v>
      </c>
      <c r="F52">
        <f t="shared" si="2"/>
        <v>100</v>
      </c>
      <c r="H52">
        <f t="shared" si="10"/>
        <v>100</v>
      </c>
      <c r="K52">
        <f t="shared" si="4"/>
        <v>0</v>
      </c>
      <c r="L52">
        <f t="shared" si="5"/>
        <v>100</v>
      </c>
      <c r="M52" s="49">
        <f t="shared" si="6"/>
        <v>0</v>
      </c>
    </row>
    <row r="53" spans="1:13" x14ac:dyDescent="0.2">
      <c r="A53" s="12">
        <v>48</v>
      </c>
      <c r="B53">
        <f t="shared" si="9"/>
        <v>100</v>
      </c>
      <c r="E53">
        <f t="shared" si="1"/>
        <v>0</v>
      </c>
      <c r="F53">
        <f t="shared" si="2"/>
        <v>100</v>
      </c>
      <c r="H53">
        <f t="shared" si="10"/>
        <v>100</v>
      </c>
      <c r="K53">
        <f t="shared" si="4"/>
        <v>0</v>
      </c>
      <c r="L53">
        <f t="shared" si="5"/>
        <v>100</v>
      </c>
      <c r="M53" s="49">
        <f t="shared" si="6"/>
        <v>0</v>
      </c>
    </row>
    <row r="54" spans="1:13" x14ac:dyDescent="0.2">
      <c r="A54" s="12">
        <v>49</v>
      </c>
      <c r="B54">
        <f t="shared" si="9"/>
        <v>100</v>
      </c>
      <c r="E54">
        <f t="shared" si="1"/>
        <v>0</v>
      </c>
      <c r="F54">
        <f t="shared" si="2"/>
        <v>100</v>
      </c>
      <c r="H54">
        <f t="shared" si="10"/>
        <v>100</v>
      </c>
      <c r="K54">
        <f t="shared" si="4"/>
        <v>0</v>
      </c>
      <c r="L54">
        <f t="shared" si="5"/>
        <v>100</v>
      </c>
      <c r="M54" s="49">
        <f t="shared" si="6"/>
        <v>0</v>
      </c>
    </row>
    <row r="55" spans="1:13" x14ac:dyDescent="0.2">
      <c r="A55" s="12">
        <v>50</v>
      </c>
      <c r="B55">
        <f t="shared" si="9"/>
        <v>100</v>
      </c>
      <c r="E55">
        <f t="shared" si="1"/>
        <v>0</v>
      </c>
      <c r="F55">
        <f t="shared" si="2"/>
        <v>100</v>
      </c>
      <c r="H55">
        <f t="shared" si="10"/>
        <v>100</v>
      </c>
      <c r="K55">
        <f t="shared" si="4"/>
        <v>0</v>
      </c>
      <c r="L55">
        <f t="shared" si="5"/>
        <v>100</v>
      </c>
      <c r="M55" s="49">
        <f t="shared" si="6"/>
        <v>0</v>
      </c>
    </row>
    <row r="56" spans="1:13" x14ac:dyDescent="0.2">
      <c r="A56" s="12">
        <v>51</v>
      </c>
      <c r="B56">
        <f t="shared" si="9"/>
        <v>100</v>
      </c>
      <c r="E56">
        <f t="shared" si="1"/>
        <v>0</v>
      </c>
      <c r="F56">
        <f t="shared" si="2"/>
        <v>100</v>
      </c>
      <c r="H56">
        <f t="shared" si="10"/>
        <v>100</v>
      </c>
      <c r="K56">
        <f t="shared" si="4"/>
        <v>0</v>
      </c>
      <c r="L56">
        <f t="shared" si="5"/>
        <v>100</v>
      </c>
      <c r="M56" s="49">
        <f t="shared" si="6"/>
        <v>0</v>
      </c>
    </row>
    <row r="57" spans="1:13" x14ac:dyDescent="0.2">
      <c r="A57" s="12">
        <v>52</v>
      </c>
      <c r="B57">
        <f t="shared" si="9"/>
        <v>100</v>
      </c>
      <c r="E57">
        <f t="shared" si="1"/>
        <v>0</v>
      </c>
      <c r="F57">
        <f t="shared" si="2"/>
        <v>100</v>
      </c>
      <c r="H57">
        <f t="shared" si="10"/>
        <v>100</v>
      </c>
      <c r="K57">
        <f t="shared" si="4"/>
        <v>0</v>
      </c>
      <c r="L57">
        <f t="shared" si="5"/>
        <v>100</v>
      </c>
      <c r="M57" s="49">
        <f t="shared" si="6"/>
        <v>0</v>
      </c>
    </row>
    <row r="58" spans="1:13" x14ac:dyDescent="0.2">
      <c r="A58" s="12">
        <v>53</v>
      </c>
      <c r="B58">
        <f t="shared" si="9"/>
        <v>100</v>
      </c>
      <c r="E58">
        <f t="shared" si="1"/>
        <v>0</v>
      </c>
      <c r="F58">
        <f t="shared" si="2"/>
        <v>100</v>
      </c>
      <c r="H58">
        <f t="shared" si="10"/>
        <v>100</v>
      </c>
      <c r="K58">
        <f t="shared" si="4"/>
        <v>0</v>
      </c>
      <c r="L58">
        <f t="shared" si="5"/>
        <v>100</v>
      </c>
      <c r="M58" s="49">
        <f t="shared" si="6"/>
        <v>0</v>
      </c>
    </row>
    <row r="59" spans="1:13" x14ac:dyDescent="0.2">
      <c r="A59" s="12">
        <v>54</v>
      </c>
      <c r="B59">
        <f t="shared" si="9"/>
        <v>100</v>
      </c>
      <c r="E59">
        <f t="shared" si="1"/>
        <v>0</v>
      </c>
      <c r="F59">
        <f t="shared" si="2"/>
        <v>100</v>
      </c>
      <c r="H59">
        <f t="shared" si="10"/>
        <v>100</v>
      </c>
      <c r="K59">
        <f t="shared" si="4"/>
        <v>0</v>
      </c>
      <c r="L59">
        <f t="shared" si="5"/>
        <v>100</v>
      </c>
      <c r="M59" s="49">
        <f t="shared" si="6"/>
        <v>0</v>
      </c>
    </row>
    <row r="60" spans="1:13" x14ac:dyDescent="0.2">
      <c r="A60" s="12">
        <v>55</v>
      </c>
      <c r="B60">
        <f t="shared" si="9"/>
        <v>100</v>
      </c>
      <c r="E60">
        <f t="shared" si="1"/>
        <v>0</v>
      </c>
      <c r="F60">
        <f t="shared" si="2"/>
        <v>100</v>
      </c>
      <c r="H60">
        <f t="shared" si="10"/>
        <v>100</v>
      </c>
      <c r="K60">
        <f t="shared" si="4"/>
        <v>0</v>
      </c>
      <c r="L60">
        <f t="shared" si="5"/>
        <v>100</v>
      </c>
      <c r="M60" s="49">
        <f t="shared" si="6"/>
        <v>0</v>
      </c>
    </row>
    <row r="61" spans="1:13" x14ac:dyDescent="0.2">
      <c r="A61" s="12">
        <v>56</v>
      </c>
      <c r="B61">
        <f t="shared" si="9"/>
        <v>100</v>
      </c>
      <c r="E61">
        <f t="shared" si="1"/>
        <v>0</v>
      </c>
      <c r="F61">
        <f t="shared" si="2"/>
        <v>100</v>
      </c>
      <c r="H61">
        <f t="shared" si="10"/>
        <v>100</v>
      </c>
      <c r="K61">
        <f t="shared" si="4"/>
        <v>0</v>
      </c>
      <c r="L61">
        <f t="shared" si="5"/>
        <v>100</v>
      </c>
      <c r="M61" s="49">
        <f t="shared" si="6"/>
        <v>0</v>
      </c>
    </row>
    <row r="62" spans="1:13" x14ac:dyDescent="0.2">
      <c r="A62" s="12">
        <v>57</v>
      </c>
      <c r="B62">
        <f t="shared" si="9"/>
        <v>100</v>
      </c>
      <c r="E62">
        <f t="shared" si="1"/>
        <v>0</v>
      </c>
      <c r="F62">
        <f t="shared" si="2"/>
        <v>100</v>
      </c>
      <c r="H62">
        <f t="shared" si="10"/>
        <v>100</v>
      </c>
      <c r="K62">
        <f t="shared" si="4"/>
        <v>0</v>
      </c>
      <c r="L62">
        <f t="shared" si="5"/>
        <v>100</v>
      </c>
      <c r="M62" s="49">
        <f t="shared" si="6"/>
        <v>0</v>
      </c>
    </row>
    <row r="63" spans="1:13" x14ac:dyDescent="0.2">
      <c r="A63" s="12">
        <v>58</v>
      </c>
      <c r="B63">
        <f t="shared" si="9"/>
        <v>100</v>
      </c>
      <c r="E63">
        <f t="shared" si="1"/>
        <v>0</v>
      </c>
      <c r="F63">
        <f t="shared" si="2"/>
        <v>100</v>
      </c>
      <c r="H63">
        <f t="shared" si="10"/>
        <v>100</v>
      </c>
      <c r="K63">
        <f t="shared" si="4"/>
        <v>0</v>
      </c>
      <c r="L63">
        <f t="shared" si="5"/>
        <v>100</v>
      </c>
      <c r="M63" s="49">
        <f t="shared" si="6"/>
        <v>0</v>
      </c>
    </row>
    <row r="64" spans="1:13" x14ac:dyDescent="0.2">
      <c r="A64" s="12">
        <v>59</v>
      </c>
      <c r="B64">
        <f t="shared" si="9"/>
        <v>100</v>
      </c>
      <c r="E64">
        <f t="shared" si="1"/>
        <v>0</v>
      </c>
      <c r="F64">
        <f t="shared" si="2"/>
        <v>100</v>
      </c>
      <c r="H64">
        <f t="shared" si="10"/>
        <v>100</v>
      </c>
      <c r="K64">
        <f t="shared" si="4"/>
        <v>0</v>
      </c>
      <c r="L64">
        <f t="shared" si="5"/>
        <v>100</v>
      </c>
      <c r="M64" s="49">
        <f t="shared" si="6"/>
        <v>0</v>
      </c>
    </row>
    <row r="65" spans="1:13" x14ac:dyDescent="0.2">
      <c r="A65" s="12">
        <v>60</v>
      </c>
      <c r="B65">
        <f t="shared" si="9"/>
        <v>100</v>
      </c>
      <c r="E65">
        <f t="shared" si="1"/>
        <v>0</v>
      </c>
      <c r="F65">
        <f t="shared" si="2"/>
        <v>100</v>
      </c>
      <c r="H65">
        <f t="shared" si="10"/>
        <v>100</v>
      </c>
      <c r="K65">
        <f t="shared" si="4"/>
        <v>0</v>
      </c>
      <c r="L65">
        <f t="shared" si="5"/>
        <v>100</v>
      </c>
      <c r="M65" s="49">
        <f t="shared" si="6"/>
        <v>0</v>
      </c>
    </row>
    <row r="66" spans="1:13" x14ac:dyDescent="0.2">
      <c r="A66" s="12">
        <v>61</v>
      </c>
      <c r="B66">
        <f t="shared" si="9"/>
        <v>100</v>
      </c>
      <c r="E66">
        <f t="shared" si="1"/>
        <v>0</v>
      </c>
      <c r="F66">
        <f t="shared" si="2"/>
        <v>100</v>
      </c>
      <c r="H66">
        <f t="shared" si="10"/>
        <v>100</v>
      </c>
      <c r="K66">
        <f t="shared" si="4"/>
        <v>0</v>
      </c>
      <c r="L66">
        <f t="shared" si="5"/>
        <v>100</v>
      </c>
      <c r="M66" s="49">
        <f t="shared" si="6"/>
        <v>0</v>
      </c>
    </row>
    <row r="67" spans="1:13" x14ac:dyDescent="0.2">
      <c r="A67" s="12">
        <v>62</v>
      </c>
      <c r="B67">
        <f t="shared" si="9"/>
        <v>100</v>
      </c>
      <c r="E67">
        <f t="shared" si="1"/>
        <v>0</v>
      </c>
      <c r="F67">
        <f t="shared" si="2"/>
        <v>100</v>
      </c>
      <c r="H67">
        <f t="shared" si="10"/>
        <v>100</v>
      </c>
      <c r="K67">
        <f t="shared" si="4"/>
        <v>0</v>
      </c>
      <c r="L67">
        <f t="shared" si="5"/>
        <v>100</v>
      </c>
      <c r="M67" s="49">
        <f t="shared" si="6"/>
        <v>0</v>
      </c>
    </row>
    <row r="68" spans="1:13" x14ac:dyDescent="0.2">
      <c r="A68" s="12">
        <v>63</v>
      </c>
      <c r="B68">
        <f t="shared" si="9"/>
        <v>100</v>
      </c>
      <c r="E68">
        <f t="shared" si="1"/>
        <v>0</v>
      </c>
      <c r="F68">
        <f t="shared" si="2"/>
        <v>100</v>
      </c>
      <c r="H68">
        <f t="shared" si="10"/>
        <v>100</v>
      </c>
      <c r="K68">
        <f t="shared" si="4"/>
        <v>0</v>
      </c>
      <c r="L68">
        <f t="shared" si="5"/>
        <v>100</v>
      </c>
      <c r="M68" s="49">
        <f t="shared" si="6"/>
        <v>0</v>
      </c>
    </row>
    <row r="69" spans="1:13" x14ac:dyDescent="0.2">
      <c r="A69" s="12">
        <v>64</v>
      </c>
      <c r="B69">
        <f t="shared" si="9"/>
        <v>100</v>
      </c>
      <c r="E69">
        <f t="shared" si="1"/>
        <v>0</v>
      </c>
      <c r="F69">
        <f t="shared" si="2"/>
        <v>100</v>
      </c>
      <c r="H69">
        <f t="shared" si="10"/>
        <v>100</v>
      </c>
      <c r="K69">
        <f t="shared" si="4"/>
        <v>0</v>
      </c>
      <c r="L69">
        <f t="shared" si="5"/>
        <v>100</v>
      </c>
      <c r="M69" s="49">
        <f t="shared" si="6"/>
        <v>0</v>
      </c>
    </row>
    <row r="70" spans="1:13" x14ac:dyDescent="0.2">
      <c r="A70" s="12">
        <v>65</v>
      </c>
      <c r="B70">
        <f t="shared" si="9"/>
        <v>100</v>
      </c>
      <c r="E70">
        <f t="shared" si="1"/>
        <v>0</v>
      </c>
      <c r="F70">
        <f t="shared" si="2"/>
        <v>100</v>
      </c>
      <c r="H70">
        <f t="shared" si="10"/>
        <v>100</v>
      </c>
      <c r="K70">
        <f t="shared" si="4"/>
        <v>0</v>
      </c>
      <c r="L70">
        <f t="shared" si="5"/>
        <v>100</v>
      </c>
      <c r="M70" s="49">
        <f t="shared" si="6"/>
        <v>0</v>
      </c>
    </row>
    <row r="71" spans="1:13" x14ac:dyDescent="0.2">
      <c r="A71" s="12">
        <v>66</v>
      </c>
      <c r="B71">
        <f t="shared" si="9"/>
        <v>100</v>
      </c>
      <c r="E71">
        <f t="shared" ref="E71:E87" si="11">IF(C71&gt;0,ROUNDUP(C71/100,0),0)</f>
        <v>0</v>
      </c>
      <c r="F71">
        <f t="shared" ref="F71:F87" si="12">B71+D71-E71</f>
        <v>100</v>
      </c>
      <c r="H71">
        <f t="shared" si="10"/>
        <v>100</v>
      </c>
      <c r="K71">
        <f t="shared" ref="K71:K87" si="13">IF(I71&gt;0,ROUNDUP(I71/100,0),0)</f>
        <v>0</v>
      </c>
      <c r="L71">
        <f t="shared" ref="L71:L87" si="14">H71+J71 -K71</f>
        <v>100</v>
      </c>
      <c r="M71" s="49">
        <f t="shared" ref="M71:M87" si="15">IF(L71&gt;F71,(L71-H71),(F71-B71))</f>
        <v>0</v>
      </c>
    </row>
    <row r="72" spans="1:13" x14ac:dyDescent="0.2">
      <c r="A72" s="12">
        <v>67</v>
      </c>
      <c r="B72">
        <f t="shared" si="9"/>
        <v>100</v>
      </c>
      <c r="E72">
        <f t="shared" si="11"/>
        <v>0</v>
      </c>
      <c r="F72">
        <f t="shared" si="12"/>
        <v>100</v>
      </c>
      <c r="H72">
        <f t="shared" si="10"/>
        <v>100</v>
      </c>
      <c r="K72">
        <f t="shared" si="13"/>
        <v>0</v>
      </c>
      <c r="L72">
        <f t="shared" si="14"/>
        <v>100</v>
      </c>
      <c r="M72" s="49">
        <f t="shared" si="15"/>
        <v>0</v>
      </c>
    </row>
    <row r="73" spans="1:13" x14ac:dyDescent="0.2">
      <c r="A73" s="12">
        <v>68</v>
      </c>
      <c r="B73">
        <f t="shared" ref="B73:B87" si="16">F72</f>
        <v>100</v>
      </c>
      <c r="E73">
        <f t="shared" si="11"/>
        <v>0</v>
      </c>
      <c r="F73">
        <f t="shared" si="12"/>
        <v>100</v>
      </c>
      <c r="H73">
        <f t="shared" ref="H73:H87" si="17">L72</f>
        <v>100</v>
      </c>
      <c r="K73">
        <f t="shared" si="13"/>
        <v>0</v>
      </c>
      <c r="L73">
        <f t="shared" si="14"/>
        <v>100</v>
      </c>
      <c r="M73" s="49">
        <f t="shared" si="15"/>
        <v>0</v>
      </c>
    </row>
    <row r="74" spans="1:13" x14ac:dyDescent="0.2">
      <c r="A74" s="12">
        <v>69</v>
      </c>
      <c r="B74">
        <f t="shared" si="16"/>
        <v>100</v>
      </c>
      <c r="E74">
        <f t="shared" si="11"/>
        <v>0</v>
      </c>
      <c r="F74">
        <f t="shared" si="12"/>
        <v>100</v>
      </c>
      <c r="H74">
        <f t="shared" si="17"/>
        <v>100</v>
      </c>
      <c r="K74">
        <f t="shared" si="13"/>
        <v>0</v>
      </c>
      <c r="L74">
        <f t="shared" si="14"/>
        <v>100</v>
      </c>
      <c r="M74" s="49">
        <f t="shared" si="15"/>
        <v>0</v>
      </c>
    </row>
    <row r="75" spans="1:13" x14ac:dyDescent="0.2">
      <c r="A75" s="12">
        <v>70</v>
      </c>
      <c r="B75">
        <f t="shared" si="16"/>
        <v>100</v>
      </c>
      <c r="E75">
        <f t="shared" si="11"/>
        <v>0</v>
      </c>
      <c r="F75">
        <f t="shared" si="12"/>
        <v>100</v>
      </c>
      <c r="H75">
        <f t="shared" si="17"/>
        <v>100</v>
      </c>
      <c r="K75">
        <f t="shared" si="13"/>
        <v>0</v>
      </c>
      <c r="L75">
        <f t="shared" si="14"/>
        <v>100</v>
      </c>
      <c r="M75" s="49">
        <f t="shared" si="15"/>
        <v>0</v>
      </c>
    </row>
    <row r="76" spans="1:13" x14ac:dyDescent="0.2">
      <c r="A76" s="12">
        <v>71</v>
      </c>
      <c r="B76">
        <f t="shared" si="16"/>
        <v>100</v>
      </c>
      <c r="E76">
        <f t="shared" si="11"/>
        <v>0</v>
      </c>
      <c r="F76">
        <f t="shared" si="12"/>
        <v>100</v>
      </c>
      <c r="H76">
        <f t="shared" si="17"/>
        <v>100</v>
      </c>
      <c r="K76">
        <f t="shared" si="13"/>
        <v>0</v>
      </c>
      <c r="L76">
        <f t="shared" si="14"/>
        <v>100</v>
      </c>
      <c r="M76" s="49">
        <f t="shared" si="15"/>
        <v>0</v>
      </c>
    </row>
    <row r="77" spans="1:13" x14ac:dyDescent="0.2">
      <c r="A77" s="12">
        <v>72</v>
      </c>
      <c r="B77">
        <f t="shared" si="16"/>
        <v>100</v>
      </c>
      <c r="E77">
        <f t="shared" si="11"/>
        <v>0</v>
      </c>
      <c r="F77">
        <f t="shared" si="12"/>
        <v>100</v>
      </c>
      <c r="H77">
        <f t="shared" si="17"/>
        <v>100</v>
      </c>
      <c r="K77">
        <f t="shared" si="13"/>
        <v>0</v>
      </c>
      <c r="L77">
        <f t="shared" si="14"/>
        <v>100</v>
      </c>
      <c r="M77" s="49">
        <f t="shared" si="15"/>
        <v>0</v>
      </c>
    </row>
    <row r="78" spans="1:13" x14ac:dyDescent="0.2">
      <c r="A78" s="12">
        <v>73</v>
      </c>
      <c r="B78">
        <f t="shared" si="16"/>
        <v>100</v>
      </c>
      <c r="E78">
        <f t="shared" si="11"/>
        <v>0</v>
      </c>
      <c r="F78">
        <f t="shared" si="12"/>
        <v>100</v>
      </c>
      <c r="H78">
        <f t="shared" si="17"/>
        <v>100</v>
      </c>
      <c r="K78">
        <f t="shared" si="13"/>
        <v>0</v>
      </c>
      <c r="L78">
        <f t="shared" si="14"/>
        <v>100</v>
      </c>
      <c r="M78" s="49">
        <f t="shared" si="15"/>
        <v>0</v>
      </c>
    </row>
    <row r="79" spans="1:13" x14ac:dyDescent="0.2">
      <c r="A79" s="12">
        <v>74</v>
      </c>
      <c r="B79">
        <f t="shared" si="16"/>
        <v>100</v>
      </c>
      <c r="E79">
        <f t="shared" si="11"/>
        <v>0</v>
      </c>
      <c r="F79">
        <f t="shared" si="12"/>
        <v>100</v>
      </c>
      <c r="H79">
        <f t="shared" si="17"/>
        <v>100</v>
      </c>
      <c r="K79">
        <f t="shared" si="13"/>
        <v>0</v>
      </c>
      <c r="L79">
        <f t="shared" si="14"/>
        <v>100</v>
      </c>
      <c r="M79" s="49">
        <f t="shared" si="15"/>
        <v>0</v>
      </c>
    </row>
    <row r="80" spans="1:13" x14ac:dyDescent="0.2">
      <c r="A80" s="12">
        <v>75</v>
      </c>
      <c r="B80">
        <f t="shared" si="16"/>
        <v>100</v>
      </c>
      <c r="E80">
        <f t="shared" si="11"/>
        <v>0</v>
      </c>
      <c r="F80">
        <f t="shared" si="12"/>
        <v>100</v>
      </c>
      <c r="H80">
        <f t="shared" si="17"/>
        <v>100</v>
      </c>
      <c r="K80">
        <f t="shared" si="13"/>
        <v>0</v>
      </c>
      <c r="L80">
        <f t="shared" si="14"/>
        <v>100</v>
      </c>
      <c r="M80" s="49">
        <f t="shared" si="15"/>
        <v>0</v>
      </c>
    </row>
    <row r="81" spans="1:13" x14ac:dyDescent="0.2">
      <c r="A81" s="12">
        <v>76</v>
      </c>
      <c r="B81">
        <f t="shared" si="16"/>
        <v>100</v>
      </c>
      <c r="E81">
        <f t="shared" si="11"/>
        <v>0</v>
      </c>
      <c r="F81">
        <f t="shared" si="12"/>
        <v>100</v>
      </c>
      <c r="H81">
        <f t="shared" si="17"/>
        <v>100</v>
      </c>
      <c r="K81">
        <f t="shared" si="13"/>
        <v>0</v>
      </c>
      <c r="L81">
        <f t="shared" si="14"/>
        <v>100</v>
      </c>
      <c r="M81" s="49">
        <f t="shared" si="15"/>
        <v>0</v>
      </c>
    </row>
    <row r="82" spans="1:13" x14ac:dyDescent="0.2">
      <c r="A82" s="12">
        <v>77</v>
      </c>
      <c r="B82">
        <f t="shared" si="16"/>
        <v>100</v>
      </c>
      <c r="E82">
        <f t="shared" si="11"/>
        <v>0</v>
      </c>
      <c r="F82">
        <f t="shared" si="12"/>
        <v>100</v>
      </c>
      <c r="H82">
        <f t="shared" si="17"/>
        <v>100</v>
      </c>
      <c r="K82">
        <f t="shared" si="13"/>
        <v>0</v>
      </c>
      <c r="L82">
        <f t="shared" si="14"/>
        <v>100</v>
      </c>
      <c r="M82" s="49">
        <f t="shared" si="15"/>
        <v>0</v>
      </c>
    </row>
    <row r="83" spans="1:13" x14ac:dyDescent="0.2">
      <c r="A83" s="12">
        <v>78</v>
      </c>
      <c r="B83">
        <f t="shared" si="16"/>
        <v>100</v>
      </c>
      <c r="E83">
        <f t="shared" si="11"/>
        <v>0</v>
      </c>
      <c r="F83">
        <f t="shared" si="12"/>
        <v>100</v>
      </c>
      <c r="H83">
        <f t="shared" si="17"/>
        <v>100</v>
      </c>
      <c r="K83">
        <f t="shared" si="13"/>
        <v>0</v>
      </c>
      <c r="L83">
        <f t="shared" si="14"/>
        <v>100</v>
      </c>
      <c r="M83" s="49">
        <f t="shared" si="15"/>
        <v>0</v>
      </c>
    </row>
    <row r="84" spans="1:13" x14ac:dyDescent="0.2">
      <c r="A84" s="12">
        <v>79</v>
      </c>
      <c r="B84">
        <f t="shared" si="16"/>
        <v>100</v>
      </c>
      <c r="E84">
        <f t="shared" si="11"/>
        <v>0</v>
      </c>
      <c r="F84">
        <f t="shared" si="12"/>
        <v>100</v>
      </c>
      <c r="H84">
        <f t="shared" si="17"/>
        <v>100</v>
      </c>
      <c r="K84">
        <f t="shared" si="13"/>
        <v>0</v>
      </c>
      <c r="L84">
        <f t="shared" si="14"/>
        <v>100</v>
      </c>
      <c r="M84" s="49">
        <f t="shared" si="15"/>
        <v>0</v>
      </c>
    </row>
    <row r="85" spans="1:13" x14ac:dyDescent="0.2">
      <c r="A85" s="12">
        <v>80</v>
      </c>
      <c r="B85">
        <f t="shared" si="16"/>
        <v>100</v>
      </c>
      <c r="E85">
        <f t="shared" si="11"/>
        <v>0</v>
      </c>
      <c r="F85">
        <f t="shared" si="12"/>
        <v>100</v>
      </c>
      <c r="H85">
        <f t="shared" si="17"/>
        <v>100</v>
      </c>
      <c r="K85">
        <f t="shared" si="13"/>
        <v>0</v>
      </c>
      <c r="L85">
        <f t="shared" si="14"/>
        <v>100</v>
      </c>
      <c r="M85" s="49">
        <f t="shared" si="15"/>
        <v>0</v>
      </c>
    </row>
    <row r="86" spans="1:13" x14ac:dyDescent="0.2">
      <c r="A86" s="12">
        <v>81</v>
      </c>
      <c r="B86">
        <f t="shared" si="16"/>
        <v>100</v>
      </c>
      <c r="E86">
        <f t="shared" si="11"/>
        <v>0</v>
      </c>
      <c r="F86">
        <f t="shared" si="12"/>
        <v>100</v>
      </c>
      <c r="H86">
        <f t="shared" si="17"/>
        <v>100</v>
      </c>
      <c r="K86">
        <f t="shared" si="13"/>
        <v>0</v>
      </c>
      <c r="L86">
        <f t="shared" si="14"/>
        <v>100</v>
      </c>
      <c r="M86" s="49">
        <f t="shared" si="15"/>
        <v>0</v>
      </c>
    </row>
    <row r="87" spans="1:13" x14ac:dyDescent="0.2">
      <c r="A87" s="12">
        <v>82</v>
      </c>
      <c r="B87">
        <f t="shared" si="16"/>
        <v>100</v>
      </c>
      <c r="E87">
        <f t="shared" si="11"/>
        <v>0</v>
      </c>
      <c r="F87">
        <f t="shared" si="12"/>
        <v>100</v>
      </c>
      <c r="H87">
        <f t="shared" si="17"/>
        <v>100</v>
      </c>
      <c r="K87">
        <f t="shared" si="13"/>
        <v>0</v>
      </c>
      <c r="L87">
        <f t="shared" si="14"/>
        <v>100</v>
      </c>
      <c r="M87" s="49">
        <f t="shared" si="15"/>
        <v>0</v>
      </c>
    </row>
  </sheetData>
  <printOptions gridLines="1" gridLinesSet="0"/>
  <pageMargins left="0.75" right="0.75" top="1" bottom="1" header="0.5" footer="0.5"/>
  <pageSetup paperSize="9" orientation="portrait" verticalDpi="0" r:id="rId1"/>
  <headerFooter alignWithMargins="0">
    <oddHeader>&amp;A</oddHeader>
    <oddFooter>Page &amp;P</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11"/>
  <sheetViews>
    <sheetView workbookViewId="0">
      <pane ySplit="3" topLeftCell="A4" activePane="bottomLeft" state="frozen"/>
      <selection pane="bottomLeft" activeCell="D8" sqref="D8"/>
    </sheetView>
  </sheetViews>
  <sheetFormatPr defaultRowHeight="15" customHeight="1" x14ac:dyDescent="0.2"/>
  <cols>
    <col min="1" max="1" width="8.7109375" style="52" customWidth="1"/>
    <col min="2" max="2" width="18.7109375" style="12" customWidth="1"/>
    <col min="3" max="3" width="12.28515625" style="12" bestFit="1" customWidth="1"/>
    <col min="4" max="4" width="10" style="12" bestFit="1" customWidth="1"/>
    <col min="5" max="5" width="9" style="12" bestFit="1" customWidth="1"/>
    <col min="6" max="6" width="9" style="12" customWidth="1"/>
    <col min="7" max="7" width="14" style="12" bestFit="1" customWidth="1"/>
    <col min="8" max="8" width="8.7109375" style="12" customWidth="1"/>
    <col min="9" max="9" width="12.7109375" style="12" customWidth="1"/>
    <col min="10" max="10" width="6.7109375" style="12" bestFit="1" customWidth="1"/>
    <col min="11" max="11" width="8.42578125" style="12" bestFit="1" customWidth="1"/>
    <col min="12" max="13" width="8.42578125" style="12" customWidth="1"/>
    <col min="14" max="14" width="10.28515625" style="12" bestFit="1" customWidth="1"/>
    <col min="15" max="15" width="12.28515625" style="12" bestFit="1" customWidth="1"/>
    <col min="16" max="16" width="10.42578125" style="12" bestFit="1" customWidth="1"/>
    <col min="17" max="17" width="11.42578125" style="12" bestFit="1" customWidth="1"/>
    <col min="18" max="18" width="11.85546875" style="12" customWidth="1"/>
    <col min="19" max="19" width="14" style="307" bestFit="1" customWidth="1"/>
    <col min="20" max="20" width="9.140625" style="12"/>
  </cols>
  <sheetData>
    <row r="1" spans="1:19" ht="27.75" customHeight="1" x14ac:dyDescent="0.4">
      <c r="B1" s="237" t="s">
        <v>509</v>
      </c>
      <c r="C1" s="226" t="s">
        <v>495</v>
      </c>
      <c r="D1" s="220"/>
      <c r="E1" s="220"/>
      <c r="F1" s="220"/>
      <c r="G1" s="220"/>
      <c r="H1" s="229"/>
      <c r="I1" s="229"/>
      <c r="J1" s="229"/>
      <c r="K1" s="135" t="s">
        <v>506</v>
      </c>
      <c r="L1" s="244" t="s">
        <v>660</v>
      </c>
      <c r="M1" s="235"/>
      <c r="N1" s="85" t="s">
        <v>508</v>
      </c>
      <c r="O1" s="245" t="s">
        <v>398</v>
      </c>
      <c r="P1" s="49" t="s">
        <v>507</v>
      </c>
      <c r="Q1" s="236">
        <v>3000000</v>
      </c>
    </row>
    <row r="2" spans="1:19" ht="15" customHeight="1" thickBot="1" x14ac:dyDescent="0.25">
      <c r="B2" s="49" t="s">
        <v>257</v>
      </c>
      <c r="C2" s="28" t="s">
        <v>257</v>
      </c>
      <c r="H2" s="53" t="s">
        <v>258</v>
      </c>
    </row>
    <row r="3" spans="1:19" s="28" customFormat="1" ht="26.25" customHeight="1" x14ac:dyDescent="0.2">
      <c r="A3" s="50" t="s">
        <v>244</v>
      </c>
      <c r="B3" s="47" t="s">
        <v>249</v>
      </c>
      <c r="C3" s="95" t="s">
        <v>298</v>
      </c>
      <c r="D3" s="95" t="s">
        <v>299</v>
      </c>
      <c r="E3" s="95" t="s">
        <v>297</v>
      </c>
      <c r="F3" s="47" t="s">
        <v>256</v>
      </c>
      <c r="G3" s="47" t="s">
        <v>289</v>
      </c>
      <c r="H3" s="46" t="s">
        <v>250</v>
      </c>
      <c r="I3" s="88" t="s">
        <v>290</v>
      </c>
      <c r="J3" s="46" t="s">
        <v>252</v>
      </c>
      <c r="K3" s="46" t="s">
        <v>247</v>
      </c>
      <c r="L3" s="88" t="s">
        <v>291</v>
      </c>
      <c r="M3" s="46" t="s">
        <v>255</v>
      </c>
      <c r="N3" s="46" t="s">
        <v>284</v>
      </c>
      <c r="O3" s="46" t="s">
        <v>289</v>
      </c>
      <c r="P3" s="29" t="s">
        <v>254</v>
      </c>
      <c r="Q3" s="29" t="s">
        <v>253</v>
      </c>
      <c r="R3" s="114" t="s">
        <v>540</v>
      </c>
      <c r="S3" s="308" t="s">
        <v>248</v>
      </c>
    </row>
    <row r="4" spans="1:19" ht="17.100000000000001" customHeight="1" x14ac:dyDescent="0.2">
      <c r="A4" s="51">
        <v>1</v>
      </c>
      <c r="B4" s="11"/>
      <c r="C4" s="94">
        <f>Income!I5</f>
        <v>0</v>
      </c>
      <c r="D4" s="11">
        <v>0</v>
      </c>
      <c r="E4" s="11">
        <v>0</v>
      </c>
      <c r="F4" s="11">
        <v>0</v>
      </c>
      <c r="G4" s="11">
        <f>SUM(B4:F4)</f>
        <v>0</v>
      </c>
      <c r="H4" s="11">
        <f>Salaries!F16</f>
        <v>0</v>
      </c>
      <c r="I4" s="11">
        <f>Salaries!E16</f>
        <v>0</v>
      </c>
      <c r="J4" s="11">
        <v>0</v>
      </c>
      <c r="K4" s="11">
        <f>Salaries!B16</f>
        <v>0</v>
      </c>
      <c r="L4" s="94">
        <v>0</v>
      </c>
      <c r="M4" s="11">
        <v>0</v>
      </c>
      <c r="N4" s="11">
        <v>0</v>
      </c>
      <c r="O4" s="151">
        <f>SUM(H4:N4)</f>
        <v>0</v>
      </c>
      <c r="P4" s="11">
        <f>C4+D4+E4+F4</f>
        <v>0</v>
      </c>
      <c r="Q4" s="11">
        <f>G4-O4</f>
        <v>0</v>
      </c>
      <c r="R4" s="54">
        <f>0.05*Q4</f>
        <v>0</v>
      </c>
      <c r="S4" s="309">
        <f>G4-O4</f>
        <v>0</v>
      </c>
    </row>
    <row r="5" spans="1:19" ht="18" customHeight="1" x14ac:dyDescent="0.2">
      <c r="A5" s="51">
        <v>2</v>
      </c>
      <c r="B5" s="263">
        <f t="shared" ref="B5:B69" si="0">S4</f>
        <v>0</v>
      </c>
      <c r="C5" s="94">
        <f>Income!I6</f>
        <v>0</v>
      </c>
      <c r="D5" s="11">
        <v>0</v>
      </c>
      <c r="E5" s="11">
        <v>0</v>
      </c>
      <c r="F5" s="11">
        <v>0</v>
      </c>
      <c r="G5" s="11">
        <f>SUM(B5:F5)</f>
        <v>0</v>
      </c>
      <c r="H5" s="11">
        <f>Salaries!F17</f>
        <v>0</v>
      </c>
      <c r="I5" s="11">
        <f>Salaries!E17</f>
        <v>0</v>
      </c>
      <c r="J5" s="11">
        <v>0</v>
      </c>
      <c r="K5" s="11">
        <f>Salaries!B17</f>
        <v>0</v>
      </c>
      <c r="L5" s="11">
        <v>0</v>
      </c>
      <c r="M5" s="11">
        <v>0</v>
      </c>
      <c r="N5" s="11">
        <v>0</v>
      </c>
      <c r="O5" s="151">
        <f t="shared" ref="O5:O68" si="1">SUM(H5:N5)</f>
        <v>0</v>
      </c>
      <c r="P5" s="11">
        <f t="shared" ref="P5:P66" si="2">C5+D5+E5+F5</f>
        <v>0</v>
      </c>
      <c r="Q5" s="11">
        <f t="shared" ref="Q5:Q66" si="3">G5-O5</f>
        <v>0</v>
      </c>
      <c r="R5" s="54"/>
      <c r="S5" s="309">
        <f t="shared" ref="S5:S68" si="4">G5-O5</f>
        <v>0</v>
      </c>
    </row>
    <row r="6" spans="1:19" ht="18" customHeight="1" x14ac:dyDescent="0.2">
      <c r="A6" s="51">
        <v>3</v>
      </c>
      <c r="B6" s="263">
        <f t="shared" si="0"/>
        <v>0</v>
      </c>
      <c r="C6" s="94">
        <f>Income!I7</f>
        <v>0</v>
      </c>
      <c r="D6" s="11">
        <v>0</v>
      </c>
      <c r="E6" s="11">
        <v>0</v>
      </c>
      <c r="F6" s="11">
        <v>0</v>
      </c>
      <c r="G6" s="11">
        <f t="shared" ref="G6:G69" si="5">SUM(B6:F6)</f>
        <v>0</v>
      </c>
      <c r="H6" s="11">
        <f>Salaries!F18</f>
        <v>0</v>
      </c>
      <c r="I6" s="11">
        <f>Salaries!E18</f>
        <v>0</v>
      </c>
      <c r="J6" s="11">
        <v>0</v>
      </c>
      <c r="K6" s="11">
        <f>Salaries!B18</f>
        <v>0</v>
      </c>
      <c r="L6" s="11">
        <v>0</v>
      </c>
      <c r="M6" s="11">
        <v>0</v>
      </c>
      <c r="N6" s="11">
        <v>0</v>
      </c>
      <c r="O6" s="151">
        <f t="shared" si="1"/>
        <v>0</v>
      </c>
      <c r="P6" s="11">
        <f t="shared" si="2"/>
        <v>0</v>
      </c>
      <c r="Q6" s="11">
        <f t="shared" si="3"/>
        <v>0</v>
      </c>
      <c r="R6" s="54"/>
      <c r="S6" s="309">
        <f t="shared" si="4"/>
        <v>0</v>
      </c>
    </row>
    <row r="7" spans="1:19" ht="18" customHeight="1" x14ac:dyDescent="0.2">
      <c r="A7" s="51">
        <v>4</v>
      </c>
      <c r="B7" s="263">
        <f t="shared" si="0"/>
        <v>0</v>
      </c>
      <c r="C7" s="94">
        <f>Income!I8</f>
        <v>0</v>
      </c>
      <c r="D7" s="11">
        <v>0</v>
      </c>
      <c r="E7" s="11">
        <v>0</v>
      </c>
      <c r="F7" s="11">
        <v>0</v>
      </c>
      <c r="G7" s="11">
        <f t="shared" si="5"/>
        <v>0</v>
      </c>
      <c r="H7" s="11">
        <f>Salaries!F19</f>
        <v>0</v>
      </c>
      <c r="I7" s="11">
        <f>Salaries!E19</f>
        <v>0</v>
      </c>
      <c r="J7" s="11">
        <v>0</v>
      </c>
      <c r="K7" s="11">
        <f>Salaries!B16</f>
        <v>0</v>
      </c>
      <c r="L7" s="11">
        <v>0</v>
      </c>
      <c r="M7" s="11">
        <v>0</v>
      </c>
      <c r="N7" s="11">
        <v>0</v>
      </c>
      <c r="O7" s="151">
        <f t="shared" si="1"/>
        <v>0</v>
      </c>
      <c r="P7" s="11">
        <f t="shared" si="2"/>
        <v>0</v>
      </c>
      <c r="Q7" s="11">
        <f t="shared" si="3"/>
        <v>0</v>
      </c>
      <c r="R7" s="54"/>
      <c r="S7" s="309">
        <f t="shared" si="4"/>
        <v>0</v>
      </c>
    </row>
    <row r="8" spans="1:19" ht="18" customHeight="1" x14ac:dyDescent="0.2">
      <c r="A8" s="51">
        <v>5</v>
      </c>
      <c r="B8" s="263">
        <f t="shared" si="0"/>
        <v>0</v>
      </c>
      <c r="C8" s="94">
        <f>Income!I9</f>
        <v>0</v>
      </c>
      <c r="D8" s="11">
        <v>0</v>
      </c>
      <c r="E8" s="11">
        <v>0</v>
      </c>
      <c r="F8" s="11">
        <v>0</v>
      </c>
      <c r="G8" s="11">
        <f t="shared" si="5"/>
        <v>0</v>
      </c>
      <c r="H8" s="11">
        <f>Salaries!F20</f>
        <v>0</v>
      </c>
      <c r="I8" s="11">
        <f>Salaries!E20</f>
        <v>0</v>
      </c>
      <c r="J8" s="11">
        <v>0</v>
      </c>
      <c r="K8" s="11">
        <f>Salaries!B20</f>
        <v>0</v>
      </c>
      <c r="L8" s="11">
        <v>0</v>
      </c>
      <c r="M8" s="11">
        <v>0</v>
      </c>
      <c r="N8" s="11">
        <v>0</v>
      </c>
      <c r="O8" s="151">
        <f t="shared" si="1"/>
        <v>0</v>
      </c>
      <c r="P8" s="11">
        <f t="shared" si="2"/>
        <v>0</v>
      </c>
      <c r="Q8" s="11">
        <f t="shared" si="3"/>
        <v>0</v>
      </c>
      <c r="R8" s="54"/>
      <c r="S8" s="309">
        <f t="shared" si="4"/>
        <v>0</v>
      </c>
    </row>
    <row r="9" spans="1:19" ht="18" customHeight="1" x14ac:dyDescent="0.2">
      <c r="A9" s="51">
        <v>6</v>
      </c>
      <c r="B9" s="263">
        <f t="shared" si="0"/>
        <v>0</v>
      </c>
      <c r="C9" s="94">
        <f>Income!I10</f>
        <v>0</v>
      </c>
      <c r="D9" s="11">
        <v>0</v>
      </c>
      <c r="E9" s="11">
        <v>0</v>
      </c>
      <c r="F9" s="11">
        <v>0</v>
      </c>
      <c r="G9" s="11">
        <f t="shared" si="5"/>
        <v>0</v>
      </c>
      <c r="H9" s="11">
        <f>Salaries!F21</f>
        <v>0</v>
      </c>
      <c r="I9" s="11">
        <f>Salaries!E21</f>
        <v>0</v>
      </c>
      <c r="J9" s="11">
        <v>0</v>
      </c>
      <c r="K9" s="11">
        <f>Salaries!B21</f>
        <v>0</v>
      </c>
      <c r="L9" s="11">
        <v>0</v>
      </c>
      <c r="M9" s="11">
        <v>0</v>
      </c>
      <c r="N9" s="11">
        <v>0</v>
      </c>
      <c r="O9" s="151">
        <f t="shared" si="1"/>
        <v>0</v>
      </c>
      <c r="P9" s="11">
        <f t="shared" si="2"/>
        <v>0</v>
      </c>
      <c r="Q9" s="11">
        <f t="shared" si="3"/>
        <v>0</v>
      </c>
      <c r="R9" s="54"/>
      <c r="S9" s="309">
        <f t="shared" si="4"/>
        <v>0</v>
      </c>
    </row>
    <row r="10" spans="1:19" ht="18" customHeight="1" x14ac:dyDescent="0.2">
      <c r="A10" s="51">
        <v>7</v>
      </c>
      <c r="B10" s="263">
        <f t="shared" si="0"/>
        <v>0</v>
      </c>
      <c r="C10" s="94">
        <f>Income!I11</f>
        <v>0</v>
      </c>
      <c r="D10" s="11">
        <v>0</v>
      </c>
      <c r="E10" s="11">
        <v>0</v>
      </c>
      <c r="F10" s="11">
        <v>0</v>
      </c>
      <c r="G10" s="11">
        <f t="shared" si="5"/>
        <v>0</v>
      </c>
      <c r="H10" s="11">
        <f>Salaries!F22</f>
        <v>0</v>
      </c>
      <c r="I10" s="11">
        <f>Salaries!E22</f>
        <v>0</v>
      </c>
      <c r="J10" s="11">
        <v>0</v>
      </c>
      <c r="K10" s="11">
        <f>Salaries!B22</f>
        <v>0</v>
      </c>
      <c r="L10" s="11">
        <v>0</v>
      </c>
      <c r="M10" s="11">
        <v>0</v>
      </c>
      <c r="N10" s="11">
        <f>'Cost Prices'!G42</f>
        <v>0</v>
      </c>
      <c r="O10" s="151">
        <f t="shared" si="1"/>
        <v>0</v>
      </c>
      <c r="P10" s="11">
        <f t="shared" si="2"/>
        <v>0</v>
      </c>
      <c r="Q10" s="11">
        <f t="shared" si="3"/>
        <v>0</v>
      </c>
      <c r="R10" s="54"/>
      <c r="S10" s="309">
        <f t="shared" si="4"/>
        <v>0</v>
      </c>
    </row>
    <row r="11" spans="1:19" ht="18" customHeight="1" x14ac:dyDescent="0.2">
      <c r="A11" s="51">
        <v>8</v>
      </c>
      <c r="B11" s="263">
        <f t="shared" si="0"/>
        <v>0</v>
      </c>
      <c r="C11" s="94">
        <f>Income!I12</f>
        <v>0</v>
      </c>
      <c r="D11" s="11">
        <v>0</v>
      </c>
      <c r="E11" s="11">
        <v>0</v>
      </c>
      <c r="F11" s="11">
        <v>0</v>
      </c>
      <c r="G11" s="11">
        <f t="shared" si="5"/>
        <v>0</v>
      </c>
      <c r="H11" s="11">
        <f>Salaries!F23</f>
        <v>0</v>
      </c>
      <c r="I11" s="11">
        <f>Salaries!E23</f>
        <v>0</v>
      </c>
      <c r="J11" s="11">
        <v>0</v>
      </c>
      <c r="K11" s="11">
        <f>Salaries!B23</f>
        <v>0</v>
      </c>
      <c r="L11" s="11">
        <v>0</v>
      </c>
      <c r="M11" s="11">
        <v>0</v>
      </c>
      <c r="N11" s="11">
        <f>'Cost Prices'!G43</f>
        <v>0</v>
      </c>
      <c r="O11" s="151">
        <f t="shared" si="1"/>
        <v>0</v>
      </c>
      <c r="P11" s="11">
        <f t="shared" si="2"/>
        <v>0</v>
      </c>
      <c r="Q11" s="11">
        <f t="shared" si="3"/>
        <v>0</v>
      </c>
      <c r="R11" s="54"/>
      <c r="S11" s="309">
        <f t="shared" si="4"/>
        <v>0</v>
      </c>
    </row>
    <row r="12" spans="1:19" ht="18" customHeight="1" x14ac:dyDescent="0.2">
      <c r="A12" s="51">
        <v>9</v>
      </c>
      <c r="B12" s="263">
        <f t="shared" si="0"/>
        <v>0</v>
      </c>
      <c r="C12" s="94">
        <f>Income!I13</f>
        <v>0</v>
      </c>
      <c r="D12" s="11">
        <v>0</v>
      </c>
      <c r="E12" s="11">
        <v>0</v>
      </c>
      <c r="F12" s="11">
        <v>0</v>
      </c>
      <c r="G12" s="11">
        <f t="shared" si="5"/>
        <v>0</v>
      </c>
      <c r="H12" s="11">
        <f>Salaries!F24</f>
        <v>0</v>
      </c>
      <c r="I12" s="11">
        <f>Salaries!E24</f>
        <v>0</v>
      </c>
      <c r="J12" s="11">
        <v>0</v>
      </c>
      <c r="K12" s="11">
        <f>Salaries!B24</f>
        <v>0</v>
      </c>
      <c r="L12" s="11">
        <v>0</v>
      </c>
      <c r="M12" s="11">
        <v>0</v>
      </c>
      <c r="N12" s="11">
        <f>'Cost Prices'!G44</f>
        <v>0</v>
      </c>
      <c r="O12" s="151">
        <f t="shared" si="1"/>
        <v>0</v>
      </c>
      <c r="P12" s="11">
        <f t="shared" si="2"/>
        <v>0</v>
      </c>
      <c r="Q12" s="11">
        <f t="shared" si="3"/>
        <v>0</v>
      </c>
      <c r="R12" s="54"/>
      <c r="S12" s="309">
        <f t="shared" si="4"/>
        <v>0</v>
      </c>
    </row>
    <row r="13" spans="1:19" ht="18" customHeight="1" x14ac:dyDescent="0.2">
      <c r="A13" s="51">
        <v>10</v>
      </c>
      <c r="B13" s="263">
        <f t="shared" si="0"/>
        <v>0</v>
      </c>
      <c r="C13" s="94">
        <f>Income!I14</f>
        <v>0</v>
      </c>
      <c r="D13" s="11">
        <v>0</v>
      </c>
      <c r="E13" s="11">
        <v>0</v>
      </c>
      <c r="F13" s="11">
        <v>0</v>
      </c>
      <c r="G13" s="11">
        <f t="shared" si="5"/>
        <v>0</v>
      </c>
      <c r="H13" s="11">
        <f>Salaries!F25</f>
        <v>0</v>
      </c>
      <c r="I13" s="11">
        <f>Salaries!E25</f>
        <v>0</v>
      </c>
      <c r="J13" s="11">
        <v>0</v>
      </c>
      <c r="K13" s="11">
        <f>Salaries!B25</f>
        <v>0</v>
      </c>
      <c r="L13" s="11">
        <v>0</v>
      </c>
      <c r="M13" s="11">
        <v>0</v>
      </c>
      <c r="N13" s="11">
        <f>'Cost Prices'!G45</f>
        <v>0</v>
      </c>
      <c r="O13" s="151">
        <f t="shared" si="1"/>
        <v>0</v>
      </c>
      <c r="P13" s="11">
        <f t="shared" si="2"/>
        <v>0</v>
      </c>
      <c r="Q13" s="11">
        <f t="shared" si="3"/>
        <v>0</v>
      </c>
      <c r="R13" s="54"/>
      <c r="S13" s="309">
        <f t="shared" si="4"/>
        <v>0</v>
      </c>
    </row>
    <row r="14" spans="1:19" ht="18" customHeight="1" x14ac:dyDescent="0.2">
      <c r="A14" s="51">
        <v>11</v>
      </c>
      <c r="B14" s="263">
        <f t="shared" si="0"/>
        <v>0</v>
      </c>
      <c r="C14" s="94">
        <f>Income!I15</f>
        <v>0</v>
      </c>
      <c r="D14" s="11">
        <v>0</v>
      </c>
      <c r="E14" s="11">
        <v>0</v>
      </c>
      <c r="F14" s="11">
        <v>0</v>
      </c>
      <c r="G14" s="11">
        <f t="shared" si="5"/>
        <v>0</v>
      </c>
      <c r="H14" s="11">
        <f>Salaries!F26</f>
        <v>0</v>
      </c>
      <c r="I14" s="11">
        <f>Salaries!E26</f>
        <v>0</v>
      </c>
      <c r="J14" s="11">
        <v>0</v>
      </c>
      <c r="K14" s="11">
        <f>Salaries!B26</f>
        <v>0</v>
      </c>
      <c r="L14" s="11">
        <v>0</v>
      </c>
      <c r="M14" s="11">
        <v>0</v>
      </c>
      <c r="N14" s="11">
        <f>'Cost Prices'!G46</f>
        <v>0</v>
      </c>
      <c r="O14" s="151">
        <f t="shared" si="1"/>
        <v>0</v>
      </c>
      <c r="P14" s="11">
        <f t="shared" si="2"/>
        <v>0</v>
      </c>
      <c r="Q14" s="11">
        <f t="shared" si="3"/>
        <v>0</v>
      </c>
      <c r="R14" s="54"/>
      <c r="S14" s="309">
        <f t="shared" si="4"/>
        <v>0</v>
      </c>
    </row>
    <row r="15" spans="1:19" ht="18" customHeight="1" x14ac:dyDescent="0.2">
      <c r="A15" s="51">
        <v>12</v>
      </c>
      <c r="B15" s="263">
        <f t="shared" si="0"/>
        <v>0</v>
      </c>
      <c r="C15" s="94">
        <f>Income!I16</f>
        <v>0</v>
      </c>
      <c r="D15" s="11">
        <v>0</v>
      </c>
      <c r="E15" s="11">
        <v>0</v>
      </c>
      <c r="F15" s="11">
        <v>0</v>
      </c>
      <c r="G15" s="11">
        <f t="shared" si="5"/>
        <v>0</v>
      </c>
      <c r="H15" s="11">
        <f>Salaries!F27</f>
        <v>0</v>
      </c>
      <c r="I15" s="11">
        <f>Salaries!E27</f>
        <v>0</v>
      </c>
      <c r="J15" s="11">
        <v>0</v>
      </c>
      <c r="K15" s="11">
        <f>Salaries!B27</f>
        <v>0</v>
      </c>
      <c r="L15" s="11">
        <v>0</v>
      </c>
      <c r="M15" s="11">
        <v>0</v>
      </c>
      <c r="N15" s="11">
        <f>'Cost Prices'!G47</f>
        <v>0</v>
      </c>
      <c r="O15" s="151">
        <f t="shared" si="1"/>
        <v>0</v>
      </c>
      <c r="P15" s="11">
        <f t="shared" si="2"/>
        <v>0</v>
      </c>
      <c r="Q15" s="11">
        <f t="shared" si="3"/>
        <v>0</v>
      </c>
      <c r="R15" s="54"/>
      <c r="S15" s="309">
        <f t="shared" si="4"/>
        <v>0</v>
      </c>
    </row>
    <row r="16" spans="1:19" ht="18" customHeight="1" x14ac:dyDescent="0.2">
      <c r="A16" s="51">
        <v>13</v>
      </c>
      <c r="B16" s="263">
        <f t="shared" si="0"/>
        <v>0</v>
      </c>
      <c r="C16" s="94">
        <f>Income!I17</f>
        <v>0</v>
      </c>
      <c r="D16" s="11">
        <v>0</v>
      </c>
      <c r="E16" s="11">
        <v>0</v>
      </c>
      <c r="F16" s="11">
        <v>0</v>
      </c>
      <c r="G16" s="11">
        <f t="shared" si="5"/>
        <v>0</v>
      </c>
      <c r="H16" s="11">
        <f>Salaries!F28</f>
        <v>0</v>
      </c>
      <c r="I16" s="11">
        <f>Salaries!E28</f>
        <v>0</v>
      </c>
      <c r="J16" s="11">
        <v>0</v>
      </c>
      <c r="K16" s="11">
        <f>Salaries!B28</f>
        <v>0</v>
      </c>
      <c r="L16" s="11">
        <v>0</v>
      </c>
      <c r="M16" s="11">
        <v>0</v>
      </c>
      <c r="N16" s="11">
        <f>'Cost Prices'!G48</f>
        <v>0</v>
      </c>
      <c r="O16" s="151">
        <f t="shared" si="1"/>
        <v>0</v>
      </c>
      <c r="P16" s="11">
        <f t="shared" si="2"/>
        <v>0</v>
      </c>
      <c r="Q16" s="11">
        <f t="shared" si="3"/>
        <v>0</v>
      </c>
      <c r="R16" s="54"/>
      <c r="S16" s="309">
        <f t="shared" si="4"/>
        <v>0</v>
      </c>
    </row>
    <row r="17" spans="1:19" ht="18" customHeight="1" x14ac:dyDescent="0.2">
      <c r="A17" s="51">
        <v>14</v>
      </c>
      <c r="B17" s="263">
        <f t="shared" si="0"/>
        <v>0</v>
      </c>
      <c r="C17" s="94">
        <f>Income!I18</f>
        <v>0</v>
      </c>
      <c r="D17" s="11">
        <v>0</v>
      </c>
      <c r="E17" s="11">
        <v>0</v>
      </c>
      <c r="F17" s="11">
        <v>0</v>
      </c>
      <c r="G17" s="11">
        <f t="shared" si="5"/>
        <v>0</v>
      </c>
      <c r="H17" s="11">
        <f>Salaries!F29</f>
        <v>0</v>
      </c>
      <c r="I17" s="11">
        <f>Salaries!E29</f>
        <v>0</v>
      </c>
      <c r="J17" s="11">
        <v>0</v>
      </c>
      <c r="K17" s="11">
        <f>Salaries!B29</f>
        <v>0</v>
      </c>
      <c r="L17" s="11">
        <v>0</v>
      </c>
      <c r="M17" s="11">
        <v>0</v>
      </c>
      <c r="N17" s="11">
        <f>'Cost Prices'!G49</f>
        <v>0</v>
      </c>
      <c r="O17" s="151">
        <f t="shared" si="1"/>
        <v>0</v>
      </c>
      <c r="P17" s="11">
        <f t="shared" si="2"/>
        <v>0</v>
      </c>
      <c r="Q17" s="11">
        <f t="shared" si="3"/>
        <v>0</v>
      </c>
      <c r="R17" s="54"/>
      <c r="S17" s="309">
        <f t="shared" si="4"/>
        <v>0</v>
      </c>
    </row>
    <row r="18" spans="1:19" ht="18" customHeight="1" x14ac:dyDescent="0.2">
      <c r="A18" s="51">
        <v>15</v>
      </c>
      <c r="B18" s="263">
        <f t="shared" si="0"/>
        <v>0</v>
      </c>
      <c r="C18" s="94">
        <f>Income!I19</f>
        <v>0</v>
      </c>
      <c r="D18" s="11">
        <v>0</v>
      </c>
      <c r="E18" s="11">
        <v>0</v>
      </c>
      <c r="F18" s="11">
        <v>0</v>
      </c>
      <c r="G18" s="11">
        <f t="shared" si="5"/>
        <v>0</v>
      </c>
      <c r="H18" s="11">
        <f>Salaries!F30</f>
        <v>0</v>
      </c>
      <c r="I18" s="11">
        <f>Salaries!E30</f>
        <v>0</v>
      </c>
      <c r="J18" s="11">
        <v>0</v>
      </c>
      <c r="K18" s="11">
        <f>Salaries!B30</f>
        <v>0</v>
      </c>
      <c r="L18" s="11">
        <v>0</v>
      </c>
      <c r="M18" s="11">
        <v>0</v>
      </c>
      <c r="N18" s="11">
        <f>'Cost Prices'!G50</f>
        <v>0</v>
      </c>
      <c r="O18" s="151">
        <f t="shared" si="1"/>
        <v>0</v>
      </c>
      <c r="P18" s="11">
        <f t="shared" si="2"/>
        <v>0</v>
      </c>
      <c r="Q18" s="11">
        <f t="shared" si="3"/>
        <v>0</v>
      </c>
      <c r="R18" s="54"/>
      <c r="S18" s="309">
        <f t="shared" si="4"/>
        <v>0</v>
      </c>
    </row>
    <row r="19" spans="1:19" ht="18" customHeight="1" x14ac:dyDescent="0.2">
      <c r="A19" s="51">
        <v>16</v>
      </c>
      <c r="B19" s="263">
        <f t="shared" si="0"/>
        <v>0</v>
      </c>
      <c r="C19" s="11"/>
      <c r="D19" s="11"/>
      <c r="E19" s="11"/>
      <c r="F19" s="11"/>
      <c r="G19" s="11">
        <f t="shared" si="5"/>
        <v>0</v>
      </c>
      <c r="H19" s="11">
        <f>Salaries!F31</f>
        <v>0</v>
      </c>
      <c r="I19" s="11">
        <f>Salaries!E31</f>
        <v>0</v>
      </c>
      <c r="J19" s="11">
        <v>0</v>
      </c>
      <c r="K19" s="11">
        <f>Salaries!B31</f>
        <v>0</v>
      </c>
      <c r="L19" s="11">
        <v>0</v>
      </c>
      <c r="M19" s="11">
        <v>0</v>
      </c>
      <c r="N19" s="11">
        <f>'Cost Prices'!G51</f>
        <v>0</v>
      </c>
      <c r="O19" s="151">
        <f t="shared" si="1"/>
        <v>0</v>
      </c>
      <c r="P19" s="11">
        <f t="shared" si="2"/>
        <v>0</v>
      </c>
      <c r="Q19" s="11">
        <f t="shared" si="3"/>
        <v>0</v>
      </c>
      <c r="R19" s="54"/>
      <c r="S19" s="309">
        <f t="shared" si="4"/>
        <v>0</v>
      </c>
    </row>
    <row r="20" spans="1:19" ht="18" customHeight="1" x14ac:dyDescent="0.2">
      <c r="A20" s="51">
        <v>17</v>
      </c>
      <c r="B20" s="263">
        <f t="shared" si="0"/>
        <v>0</v>
      </c>
      <c r="C20" s="11"/>
      <c r="D20" s="11"/>
      <c r="E20" s="11"/>
      <c r="F20" s="11"/>
      <c r="G20" s="11">
        <f t="shared" si="5"/>
        <v>0</v>
      </c>
      <c r="H20" s="11">
        <f>Salaries!F32</f>
        <v>0</v>
      </c>
      <c r="I20" s="11">
        <f>Salaries!E32</f>
        <v>0</v>
      </c>
      <c r="J20" s="11">
        <v>0</v>
      </c>
      <c r="K20" s="11">
        <f>Salaries!B32</f>
        <v>0</v>
      </c>
      <c r="L20" s="11">
        <v>0</v>
      </c>
      <c r="M20" s="11">
        <v>0</v>
      </c>
      <c r="N20" s="11">
        <f>'Cost Prices'!G52</f>
        <v>0</v>
      </c>
      <c r="O20" s="151">
        <f t="shared" si="1"/>
        <v>0</v>
      </c>
      <c r="P20" s="11">
        <f t="shared" si="2"/>
        <v>0</v>
      </c>
      <c r="Q20" s="11">
        <f t="shared" si="3"/>
        <v>0</v>
      </c>
      <c r="R20" s="54"/>
      <c r="S20" s="309">
        <f t="shared" si="4"/>
        <v>0</v>
      </c>
    </row>
    <row r="21" spans="1:19" ht="18" customHeight="1" x14ac:dyDescent="0.2">
      <c r="A21" s="51">
        <v>18</v>
      </c>
      <c r="B21" s="263">
        <f t="shared" si="0"/>
        <v>0</v>
      </c>
      <c r="C21" s="11"/>
      <c r="D21" s="11"/>
      <c r="E21" s="11"/>
      <c r="F21" s="11"/>
      <c r="G21" s="11">
        <f t="shared" si="5"/>
        <v>0</v>
      </c>
      <c r="H21" s="11">
        <f>Salaries!F33</f>
        <v>0</v>
      </c>
      <c r="I21" s="11">
        <f>Salaries!E33</f>
        <v>0</v>
      </c>
      <c r="J21" s="11">
        <v>0</v>
      </c>
      <c r="K21" s="11">
        <f>Salaries!B33</f>
        <v>0</v>
      </c>
      <c r="L21" s="11">
        <v>0</v>
      </c>
      <c r="M21" s="11">
        <v>0</v>
      </c>
      <c r="N21" s="11">
        <f>'Cost Prices'!G53</f>
        <v>0</v>
      </c>
      <c r="O21" s="151">
        <f t="shared" si="1"/>
        <v>0</v>
      </c>
      <c r="P21" s="11">
        <f t="shared" si="2"/>
        <v>0</v>
      </c>
      <c r="Q21" s="11">
        <f t="shared" si="3"/>
        <v>0</v>
      </c>
      <c r="R21" s="54"/>
      <c r="S21" s="309">
        <f t="shared" si="4"/>
        <v>0</v>
      </c>
    </row>
    <row r="22" spans="1:19" ht="18" customHeight="1" x14ac:dyDescent="0.2">
      <c r="A22" s="51">
        <v>19</v>
      </c>
      <c r="B22" s="263">
        <f t="shared" si="0"/>
        <v>0</v>
      </c>
      <c r="C22" s="11"/>
      <c r="D22" s="11"/>
      <c r="E22" s="11"/>
      <c r="F22" s="11"/>
      <c r="G22" s="11">
        <f t="shared" si="5"/>
        <v>0</v>
      </c>
      <c r="H22" s="11">
        <f>Salaries!F34</f>
        <v>0</v>
      </c>
      <c r="I22" s="11">
        <f>Salaries!E34</f>
        <v>0</v>
      </c>
      <c r="J22" s="11">
        <v>0</v>
      </c>
      <c r="K22" s="11">
        <f>Salaries!B34</f>
        <v>0</v>
      </c>
      <c r="L22" s="11">
        <v>0</v>
      </c>
      <c r="M22" s="11">
        <v>0</v>
      </c>
      <c r="N22" s="11">
        <f>'Cost Prices'!G54</f>
        <v>0</v>
      </c>
      <c r="O22" s="151">
        <f t="shared" si="1"/>
        <v>0</v>
      </c>
      <c r="P22" s="11">
        <f t="shared" si="2"/>
        <v>0</v>
      </c>
      <c r="Q22" s="11">
        <f t="shared" si="3"/>
        <v>0</v>
      </c>
      <c r="R22" s="54"/>
      <c r="S22" s="309">
        <f t="shared" si="4"/>
        <v>0</v>
      </c>
    </row>
    <row r="23" spans="1:19" ht="18" customHeight="1" x14ac:dyDescent="0.2">
      <c r="A23" s="51">
        <v>20</v>
      </c>
      <c r="B23" s="263">
        <f t="shared" si="0"/>
        <v>0</v>
      </c>
      <c r="C23" s="11"/>
      <c r="D23" s="11"/>
      <c r="E23" s="11"/>
      <c r="F23" s="11"/>
      <c r="G23" s="11">
        <f t="shared" si="5"/>
        <v>0</v>
      </c>
      <c r="H23" s="11">
        <f>Salaries!F35</f>
        <v>0</v>
      </c>
      <c r="I23" s="11">
        <f>Salaries!E32</f>
        <v>0</v>
      </c>
      <c r="J23" s="11">
        <v>0</v>
      </c>
      <c r="K23" s="11">
        <f>Salaries!B35</f>
        <v>0</v>
      </c>
      <c r="L23" s="11">
        <v>0</v>
      </c>
      <c r="M23" s="11">
        <v>0</v>
      </c>
      <c r="N23" s="11">
        <f>'Cost Prices'!G55</f>
        <v>0</v>
      </c>
      <c r="O23" s="151">
        <f t="shared" si="1"/>
        <v>0</v>
      </c>
      <c r="P23" s="11">
        <f t="shared" si="2"/>
        <v>0</v>
      </c>
      <c r="Q23" s="11">
        <f t="shared" si="3"/>
        <v>0</v>
      </c>
      <c r="R23" s="54"/>
      <c r="S23" s="309">
        <f t="shared" si="4"/>
        <v>0</v>
      </c>
    </row>
    <row r="24" spans="1:19" ht="18" customHeight="1" x14ac:dyDescent="0.2">
      <c r="A24" s="51">
        <v>21</v>
      </c>
      <c r="B24" s="263">
        <f t="shared" si="0"/>
        <v>0</v>
      </c>
      <c r="C24" s="11"/>
      <c r="D24" s="11"/>
      <c r="E24" s="11"/>
      <c r="F24" s="11"/>
      <c r="G24" s="11">
        <f t="shared" si="5"/>
        <v>0</v>
      </c>
      <c r="H24" s="11">
        <f>Salaries!F36</f>
        <v>0</v>
      </c>
      <c r="I24" s="11">
        <f>Salaries!E33</f>
        <v>0</v>
      </c>
      <c r="J24" s="11">
        <v>0</v>
      </c>
      <c r="K24" s="11">
        <f>Salaries!B36</f>
        <v>0</v>
      </c>
      <c r="L24" s="11">
        <v>0</v>
      </c>
      <c r="M24" s="11">
        <v>0</v>
      </c>
      <c r="N24" s="11">
        <f>'Cost Prices'!G56</f>
        <v>0</v>
      </c>
      <c r="O24" s="151">
        <f t="shared" si="1"/>
        <v>0</v>
      </c>
      <c r="P24" s="11">
        <f t="shared" si="2"/>
        <v>0</v>
      </c>
      <c r="Q24" s="11">
        <f t="shared" si="3"/>
        <v>0</v>
      </c>
      <c r="R24" s="54"/>
      <c r="S24" s="309">
        <f t="shared" si="4"/>
        <v>0</v>
      </c>
    </row>
    <row r="25" spans="1:19" ht="18" customHeight="1" x14ac:dyDescent="0.2">
      <c r="A25" s="51">
        <v>22</v>
      </c>
      <c r="B25" s="263">
        <f t="shared" si="0"/>
        <v>0</v>
      </c>
      <c r="C25" s="11"/>
      <c r="D25" s="11"/>
      <c r="E25" s="11"/>
      <c r="F25" s="11"/>
      <c r="G25" s="11">
        <f t="shared" si="5"/>
        <v>0</v>
      </c>
      <c r="H25" s="11">
        <f>Salaries!F37</f>
        <v>0</v>
      </c>
      <c r="I25" s="11">
        <f>Salaries!E34</f>
        <v>0</v>
      </c>
      <c r="J25" s="11">
        <v>0</v>
      </c>
      <c r="K25" s="11">
        <f>Salaries!B37</f>
        <v>0</v>
      </c>
      <c r="L25" s="11">
        <v>0</v>
      </c>
      <c r="M25" s="11">
        <v>0</v>
      </c>
      <c r="N25" s="11">
        <f>'Cost Prices'!G57</f>
        <v>0</v>
      </c>
      <c r="O25" s="151">
        <f t="shared" si="1"/>
        <v>0</v>
      </c>
      <c r="P25" s="11">
        <f t="shared" si="2"/>
        <v>0</v>
      </c>
      <c r="Q25" s="11">
        <f t="shared" si="3"/>
        <v>0</v>
      </c>
      <c r="R25" s="54"/>
      <c r="S25" s="309">
        <f t="shared" si="4"/>
        <v>0</v>
      </c>
    </row>
    <row r="26" spans="1:19" ht="18" customHeight="1" x14ac:dyDescent="0.2">
      <c r="A26" s="51">
        <v>23</v>
      </c>
      <c r="B26" s="263">
        <f t="shared" si="0"/>
        <v>0</v>
      </c>
      <c r="C26" s="11"/>
      <c r="D26" s="11"/>
      <c r="E26" s="11"/>
      <c r="F26" s="11"/>
      <c r="G26" s="11">
        <f t="shared" si="5"/>
        <v>0</v>
      </c>
      <c r="H26" s="11">
        <f>Salaries!F38</f>
        <v>0</v>
      </c>
      <c r="I26" s="11">
        <f>Salaries!E35</f>
        <v>0</v>
      </c>
      <c r="J26" s="11">
        <v>0</v>
      </c>
      <c r="K26" s="11">
        <f>Salaries!B38</f>
        <v>0</v>
      </c>
      <c r="L26" s="11">
        <v>0</v>
      </c>
      <c r="M26" s="11">
        <v>0</v>
      </c>
      <c r="N26" s="11">
        <f>'Cost Prices'!G58</f>
        <v>0</v>
      </c>
      <c r="O26" s="151">
        <f t="shared" si="1"/>
        <v>0</v>
      </c>
      <c r="P26" s="11">
        <f t="shared" si="2"/>
        <v>0</v>
      </c>
      <c r="Q26" s="11">
        <f t="shared" si="3"/>
        <v>0</v>
      </c>
      <c r="R26" s="54"/>
      <c r="S26" s="309">
        <f t="shared" si="4"/>
        <v>0</v>
      </c>
    </row>
    <row r="27" spans="1:19" ht="18" customHeight="1" x14ac:dyDescent="0.2">
      <c r="A27" s="51">
        <v>24</v>
      </c>
      <c r="B27" s="263">
        <f t="shared" si="0"/>
        <v>0</v>
      </c>
      <c r="C27" s="11"/>
      <c r="D27" s="11"/>
      <c r="E27" s="11"/>
      <c r="F27" s="11"/>
      <c r="G27" s="11">
        <f t="shared" si="5"/>
        <v>0</v>
      </c>
      <c r="H27" s="11">
        <f>Salaries!F39</f>
        <v>0</v>
      </c>
      <c r="I27" s="11">
        <f>Salaries!E36</f>
        <v>0</v>
      </c>
      <c r="J27" s="11">
        <v>0</v>
      </c>
      <c r="K27" s="11">
        <f>Salaries!B39</f>
        <v>0</v>
      </c>
      <c r="L27" s="11">
        <v>0</v>
      </c>
      <c r="M27" s="11">
        <v>0</v>
      </c>
      <c r="N27" s="11">
        <f>'Cost Prices'!G59</f>
        <v>0</v>
      </c>
      <c r="O27" s="151">
        <f t="shared" si="1"/>
        <v>0</v>
      </c>
      <c r="P27" s="11">
        <f t="shared" si="2"/>
        <v>0</v>
      </c>
      <c r="Q27" s="11">
        <f t="shared" si="3"/>
        <v>0</v>
      </c>
      <c r="R27" s="54"/>
      <c r="S27" s="309">
        <f t="shared" si="4"/>
        <v>0</v>
      </c>
    </row>
    <row r="28" spans="1:19" ht="18" customHeight="1" x14ac:dyDescent="0.2">
      <c r="A28" s="51">
        <v>25</v>
      </c>
      <c r="B28" s="263">
        <f t="shared" si="0"/>
        <v>0</v>
      </c>
      <c r="C28" s="11"/>
      <c r="D28" s="11"/>
      <c r="E28" s="11"/>
      <c r="F28" s="11"/>
      <c r="G28" s="11">
        <f t="shared" si="5"/>
        <v>0</v>
      </c>
      <c r="H28" s="11">
        <f>Salaries!F40</f>
        <v>0</v>
      </c>
      <c r="I28" s="11">
        <f>Salaries!E37</f>
        <v>0</v>
      </c>
      <c r="J28" s="11">
        <v>0</v>
      </c>
      <c r="K28" s="11">
        <f>Salaries!B40</f>
        <v>0</v>
      </c>
      <c r="L28" s="11">
        <v>0</v>
      </c>
      <c r="M28" s="11">
        <v>0</v>
      </c>
      <c r="N28" s="11">
        <f>'Cost Prices'!G60</f>
        <v>0</v>
      </c>
      <c r="O28" s="151">
        <f t="shared" si="1"/>
        <v>0</v>
      </c>
      <c r="P28" s="11">
        <f t="shared" si="2"/>
        <v>0</v>
      </c>
      <c r="Q28" s="11">
        <f t="shared" si="3"/>
        <v>0</v>
      </c>
      <c r="R28" s="54"/>
      <c r="S28" s="309">
        <f t="shared" si="4"/>
        <v>0</v>
      </c>
    </row>
    <row r="29" spans="1:19" ht="18" customHeight="1" x14ac:dyDescent="0.2">
      <c r="A29" s="51">
        <v>26</v>
      </c>
      <c r="B29" s="263">
        <f t="shared" si="0"/>
        <v>0</v>
      </c>
      <c r="C29" s="11"/>
      <c r="D29" s="11"/>
      <c r="E29" s="11"/>
      <c r="F29" s="11"/>
      <c r="G29" s="11">
        <f t="shared" si="5"/>
        <v>0</v>
      </c>
      <c r="H29" s="11">
        <f>Salaries!F41</f>
        <v>0</v>
      </c>
      <c r="I29" s="11">
        <f>Salaries!E38</f>
        <v>0</v>
      </c>
      <c r="J29" s="11">
        <v>0</v>
      </c>
      <c r="K29" s="11">
        <f>Salaries!B41</f>
        <v>0</v>
      </c>
      <c r="L29" s="11">
        <v>0</v>
      </c>
      <c r="M29" s="11">
        <v>0</v>
      </c>
      <c r="N29" s="11">
        <f>'Cost Prices'!G61</f>
        <v>0</v>
      </c>
      <c r="O29" s="151">
        <f t="shared" si="1"/>
        <v>0</v>
      </c>
      <c r="P29" s="11">
        <f t="shared" si="2"/>
        <v>0</v>
      </c>
      <c r="Q29" s="11">
        <f t="shared" si="3"/>
        <v>0</v>
      </c>
      <c r="R29" s="54"/>
      <c r="S29" s="309">
        <f t="shared" si="4"/>
        <v>0</v>
      </c>
    </row>
    <row r="30" spans="1:19" ht="18" customHeight="1" x14ac:dyDescent="0.2">
      <c r="A30" s="51">
        <v>27</v>
      </c>
      <c r="B30" s="263">
        <f t="shared" si="0"/>
        <v>0</v>
      </c>
      <c r="C30" s="11"/>
      <c r="D30" s="11"/>
      <c r="E30" s="11"/>
      <c r="F30" s="11"/>
      <c r="G30" s="11">
        <f t="shared" si="5"/>
        <v>0</v>
      </c>
      <c r="H30" s="11">
        <f>Salaries!F42</f>
        <v>0</v>
      </c>
      <c r="I30" s="11">
        <f>Salaries!E39</f>
        <v>0</v>
      </c>
      <c r="J30" s="11">
        <v>0</v>
      </c>
      <c r="K30" s="11">
        <f>Salaries!B42</f>
        <v>0</v>
      </c>
      <c r="L30" s="11">
        <v>0</v>
      </c>
      <c r="M30" s="11">
        <v>0</v>
      </c>
      <c r="N30" s="11">
        <f>'Cost Prices'!G62</f>
        <v>0</v>
      </c>
      <c r="O30" s="151">
        <f t="shared" si="1"/>
        <v>0</v>
      </c>
      <c r="P30" s="11">
        <f t="shared" si="2"/>
        <v>0</v>
      </c>
      <c r="Q30" s="11">
        <f t="shared" si="3"/>
        <v>0</v>
      </c>
      <c r="R30" s="54"/>
      <c r="S30" s="309">
        <f t="shared" si="4"/>
        <v>0</v>
      </c>
    </row>
    <row r="31" spans="1:19" ht="18" customHeight="1" x14ac:dyDescent="0.2">
      <c r="A31" s="51">
        <v>28</v>
      </c>
      <c r="B31" s="263">
        <f t="shared" si="0"/>
        <v>0</v>
      </c>
      <c r="C31" s="11"/>
      <c r="D31" s="11"/>
      <c r="E31" s="11"/>
      <c r="F31" s="11"/>
      <c r="G31" s="11">
        <f t="shared" si="5"/>
        <v>0</v>
      </c>
      <c r="H31" s="11">
        <f>Salaries!F43</f>
        <v>0</v>
      </c>
      <c r="I31" s="11">
        <f>Salaries!E40</f>
        <v>0</v>
      </c>
      <c r="J31" s="11">
        <v>0</v>
      </c>
      <c r="K31" s="11">
        <f>Salaries!B43</f>
        <v>0</v>
      </c>
      <c r="L31" s="11">
        <v>0</v>
      </c>
      <c r="M31" s="11">
        <v>0</v>
      </c>
      <c r="N31" s="11">
        <f>'Cost Prices'!G63</f>
        <v>0</v>
      </c>
      <c r="O31" s="151">
        <f t="shared" si="1"/>
        <v>0</v>
      </c>
      <c r="P31" s="11">
        <f t="shared" si="2"/>
        <v>0</v>
      </c>
      <c r="Q31" s="11">
        <f t="shared" si="3"/>
        <v>0</v>
      </c>
      <c r="R31" s="54"/>
      <c r="S31" s="309">
        <f t="shared" si="4"/>
        <v>0</v>
      </c>
    </row>
    <row r="32" spans="1:19" ht="18" customHeight="1" x14ac:dyDescent="0.2">
      <c r="A32" s="51">
        <v>29</v>
      </c>
      <c r="B32" s="263">
        <f t="shared" si="0"/>
        <v>0</v>
      </c>
      <c r="C32" s="11"/>
      <c r="D32" s="11"/>
      <c r="E32" s="11"/>
      <c r="F32" s="11"/>
      <c r="G32" s="11">
        <f t="shared" si="5"/>
        <v>0</v>
      </c>
      <c r="H32" s="11">
        <f>Salaries!F44</f>
        <v>0</v>
      </c>
      <c r="I32" s="11">
        <f>Salaries!E41</f>
        <v>0</v>
      </c>
      <c r="J32" s="11">
        <v>0</v>
      </c>
      <c r="K32" s="11">
        <f>Salaries!B44</f>
        <v>0</v>
      </c>
      <c r="L32" s="11">
        <v>0</v>
      </c>
      <c r="M32" s="11">
        <v>0</v>
      </c>
      <c r="N32" s="11">
        <f>'Cost Prices'!G64</f>
        <v>0</v>
      </c>
      <c r="O32" s="151">
        <f t="shared" si="1"/>
        <v>0</v>
      </c>
      <c r="P32" s="11">
        <f t="shared" si="2"/>
        <v>0</v>
      </c>
      <c r="Q32" s="11">
        <f t="shared" si="3"/>
        <v>0</v>
      </c>
      <c r="R32" s="54"/>
      <c r="S32" s="309">
        <f t="shared" si="4"/>
        <v>0</v>
      </c>
    </row>
    <row r="33" spans="1:19" ht="18" customHeight="1" x14ac:dyDescent="0.2">
      <c r="A33" s="51">
        <v>30</v>
      </c>
      <c r="B33" s="263">
        <f t="shared" si="0"/>
        <v>0</v>
      </c>
      <c r="C33" s="11"/>
      <c r="D33" s="11"/>
      <c r="E33" s="11"/>
      <c r="F33" s="11"/>
      <c r="G33" s="11">
        <f t="shared" si="5"/>
        <v>0</v>
      </c>
      <c r="H33" s="11">
        <f>Salaries!F45</f>
        <v>0</v>
      </c>
      <c r="I33" s="11">
        <f>Salaries!E42</f>
        <v>0</v>
      </c>
      <c r="J33" s="11">
        <v>0</v>
      </c>
      <c r="K33" s="11">
        <f>Salaries!B45</f>
        <v>0</v>
      </c>
      <c r="L33" s="11">
        <v>0</v>
      </c>
      <c r="M33" s="11">
        <v>0</v>
      </c>
      <c r="N33" s="11">
        <f>'Cost Prices'!G65</f>
        <v>0</v>
      </c>
      <c r="O33" s="151">
        <f t="shared" si="1"/>
        <v>0</v>
      </c>
      <c r="P33" s="11">
        <f t="shared" si="2"/>
        <v>0</v>
      </c>
      <c r="Q33" s="11">
        <f t="shared" si="3"/>
        <v>0</v>
      </c>
      <c r="R33" s="54"/>
      <c r="S33" s="309">
        <f t="shared" si="4"/>
        <v>0</v>
      </c>
    </row>
    <row r="34" spans="1:19" ht="18" customHeight="1" x14ac:dyDescent="0.2">
      <c r="A34" s="51">
        <v>31</v>
      </c>
      <c r="B34" s="263">
        <f t="shared" si="0"/>
        <v>0</v>
      </c>
      <c r="C34" s="11"/>
      <c r="D34" s="11"/>
      <c r="E34" s="11"/>
      <c r="F34" s="11"/>
      <c r="G34" s="11">
        <f t="shared" si="5"/>
        <v>0</v>
      </c>
      <c r="H34" s="11">
        <f>Salaries!F46</f>
        <v>0</v>
      </c>
      <c r="I34" s="11">
        <f>Salaries!E43</f>
        <v>0</v>
      </c>
      <c r="J34" s="11">
        <v>0</v>
      </c>
      <c r="K34" s="11">
        <f>Salaries!B46</f>
        <v>0</v>
      </c>
      <c r="L34" s="11">
        <v>0</v>
      </c>
      <c r="M34" s="11">
        <v>0</v>
      </c>
      <c r="N34" s="11">
        <f>'Cost Prices'!G66</f>
        <v>0</v>
      </c>
      <c r="O34" s="151">
        <f t="shared" si="1"/>
        <v>0</v>
      </c>
      <c r="P34" s="11">
        <f t="shared" si="2"/>
        <v>0</v>
      </c>
      <c r="Q34" s="11">
        <f t="shared" si="3"/>
        <v>0</v>
      </c>
      <c r="R34" s="54"/>
      <c r="S34" s="309">
        <f t="shared" si="4"/>
        <v>0</v>
      </c>
    </row>
    <row r="35" spans="1:19" ht="18" customHeight="1" x14ac:dyDescent="0.2">
      <c r="A35" s="51">
        <v>32</v>
      </c>
      <c r="B35" s="263">
        <f t="shared" si="0"/>
        <v>0</v>
      </c>
      <c r="C35" s="11"/>
      <c r="D35" s="11"/>
      <c r="E35" s="11"/>
      <c r="F35" s="11"/>
      <c r="G35" s="11">
        <f t="shared" si="5"/>
        <v>0</v>
      </c>
      <c r="H35" s="11">
        <f>Salaries!F47</f>
        <v>0</v>
      </c>
      <c r="I35" s="11">
        <f>Salaries!E44</f>
        <v>0</v>
      </c>
      <c r="J35" s="11">
        <v>0</v>
      </c>
      <c r="K35" s="11">
        <f>Salaries!B47</f>
        <v>0</v>
      </c>
      <c r="L35" s="11">
        <v>0</v>
      </c>
      <c r="M35" s="11">
        <v>0</v>
      </c>
      <c r="N35" s="11">
        <f>'Cost Prices'!G67</f>
        <v>0</v>
      </c>
      <c r="O35" s="151">
        <f t="shared" si="1"/>
        <v>0</v>
      </c>
      <c r="P35" s="11">
        <f t="shared" si="2"/>
        <v>0</v>
      </c>
      <c r="Q35" s="11">
        <f t="shared" si="3"/>
        <v>0</v>
      </c>
      <c r="R35" s="54"/>
      <c r="S35" s="309">
        <f t="shared" si="4"/>
        <v>0</v>
      </c>
    </row>
    <row r="36" spans="1:19" ht="18" customHeight="1" x14ac:dyDescent="0.2">
      <c r="A36" s="51">
        <v>33</v>
      </c>
      <c r="B36" s="263">
        <f t="shared" si="0"/>
        <v>0</v>
      </c>
      <c r="C36" s="11"/>
      <c r="D36" s="11"/>
      <c r="E36" s="11"/>
      <c r="F36" s="11"/>
      <c r="G36" s="11">
        <f t="shared" si="5"/>
        <v>0</v>
      </c>
      <c r="H36" s="11">
        <f>Salaries!F48</f>
        <v>0</v>
      </c>
      <c r="I36" s="11">
        <f>Salaries!E45</f>
        <v>0</v>
      </c>
      <c r="J36" s="11">
        <v>0</v>
      </c>
      <c r="K36" s="11">
        <f>Salaries!B48</f>
        <v>0</v>
      </c>
      <c r="L36" s="11">
        <v>0</v>
      </c>
      <c r="M36" s="11">
        <v>0</v>
      </c>
      <c r="N36" s="11">
        <f>'Cost Prices'!G68</f>
        <v>0</v>
      </c>
      <c r="O36" s="151">
        <f t="shared" si="1"/>
        <v>0</v>
      </c>
      <c r="P36" s="11">
        <f t="shared" si="2"/>
        <v>0</v>
      </c>
      <c r="Q36" s="11">
        <f t="shared" si="3"/>
        <v>0</v>
      </c>
      <c r="R36" s="54"/>
      <c r="S36" s="309">
        <f t="shared" si="4"/>
        <v>0</v>
      </c>
    </row>
    <row r="37" spans="1:19" ht="18" customHeight="1" x14ac:dyDescent="0.2">
      <c r="A37" s="51">
        <v>34</v>
      </c>
      <c r="B37" s="263">
        <f t="shared" si="0"/>
        <v>0</v>
      </c>
      <c r="C37" s="11"/>
      <c r="D37" s="11"/>
      <c r="E37" s="11"/>
      <c r="F37" s="11"/>
      <c r="G37" s="11">
        <f t="shared" si="5"/>
        <v>0</v>
      </c>
      <c r="H37" s="11">
        <f>Salaries!F49</f>
        <v>0</v>
      </c>
      <c r="I37" s="11">
        <f>Salaries!E46</f>
        <v>0</v>
      </c>
      <c r="J37" s="11">
        <v>0</v>
      </c>
      <c r="K37" s="11">
        <f>Salaries!B49</f>
        <v>0</v>
      </c>
      <c r="L37" s="11">
        <v>0</v>
      </c>
      <c r="M37" s="11">
        <v>0</v>
      </c>
      <c r="N37" s="11"/>
      <c r="O37" s="151">
        <f t="shared" si="1"/>
        <v>0</v>
      </c>
      <c r="P37" s="11">
        <f t="shared" si="2"/>
        <v>0</v>
      </c>
      <c r="Q37" s="11">
        <f t="shared" si="3"/>
        <v>0</v>
      </c>
      <c r="R37" s="54"/>
      <c r="S37" s="309">
        <f t="shared" si="4"/>
        <v>0</v>
      </c>
    </row>
    <row r="38" spans="1:19" ht="18" customHeight="1" x14ac:dyDescent="0.2">
      <c r="A38" s="51">
        <v>35</v>
      </c>
      <c r="B38" s="263">
        <f t="shared" si="0"/>
        <v>0</v>
      </c>
      <c r="C38" s="11"/>
      <c r="D38" s="11"/>
      <c r="E38" s="11"/>
      <c r="F38" s="11"/>
      <c r="G38" s="11">
        <f t="shared" si="5"/>
        <v>0</v>
      </c>
      <c r="H38" s="11">
        <f>Salaries!F50</f>
        <v>0</v>
      </c>
      <c r="I38" s="11">
        <f>Salaries!E47</f>
        <v>0</v>
      </c>
      <c r="J38" s="11">
        <v>0</v>
      </c>
      <c r="K38" s="11">
        <f>Salaries!B50</f>
        <v>0</v>
      </c>
      <c r="L38" s="11">
        <v>0</v>
      </c>
      <c r="M38" s="11">
        <v>0</v>
      </c>
      <c r="N38" s="11"/>
      <c r="O38" s="151">
        <f t="shared" si="1"/>
        <v>0</v>
      </c>
      <c r="P38" s="11">
        <f t="shared" si="2"/>
        <v>0</v>
      </c>
      <c r="Q38" s="11">
        <f t="shared" si="3"/>
        <v>0</v>
      </c>
      <c r="R38" s="54"/>
      <c r="S38" s="309">
        <f t="shared" si="4"/>
        <v>0</v>
      </c>
    </row>
    <row r="39" spans="1:19" ht="18" customHeight="1" x14ac:dyDescent="0.2">
      <c r="A39" s="51">
        <v>36</v>
      </c>
      <c r="B39" s="263">
        <f t="shared" si="0"/>
        <v>0</v>
      </c>
      <c r="C39" s="11"/>
      <c r="D39" s="11"/>
      <c r="E39" s="11"/>
      <c r="F39" s="11"/>
      <c r="G39" s="11">
        <f t="shared" si="5"/>
        <v>0</v>
      </c>
      <c r="H39" s="11">
        <f>Salaries!F51</f>
        <v>0</v>
      </c>
      <c r="I39" s="11">
        <f>Salaries!E48</f>
        <v>0</v>
      </c>
      <c r="J39" s="11">
        <v>0</v>
      </c>
      <c r="K39" s="11">
        <f>Salaries!B51</f>
        <v>0</v>
      </c>
      <c r="L39" s="11">
        <v>0</v>
      </c>
      <c r="M39" s="11">
        <v>0</v>
      </c>
      <c r="N39" s="11"/>
      <c r="O39" s="151">
        <f t="shared" si="1"/>
        <v>0</v>
      </c>
      <c r="P39" s="11">
        <f t="shared" si="2"/>
        <v>0</v>
      </c>
      <c r="Q39" s="11">
        <f t="shared" si="3"/>
        <v>0</v>
      </c>
      <c r="R39" s="54"/>
      <c r="S39" s="309">
        <f t="shared" si="4"/>
        <v>0</v>
      </c>
    </row>
    <row r="40" spans="1:19" ht="18" customHeight="1" x14ac:dyDescent="0.2">
      <c r="A40" s="51">
        <v>37</v>
      </c>
      <c r="B40" s="263">
        <f t="shared" si="0"/>
        <v>0</v>
      </c>
      <c r="C40" s="11"/>
      <c r="D40" s="11"/>
      <c r="E40" s="11"/>
      <c r="F40" s="11"/>
      <c r="G40" s="11">
        <f t="shared" si="5"/>
        <v>0</v>
      </c>
      <c r="H40" s="11">
        <f>Salaries!F52</f>
        <v>0</v>
      </c>
      <c r="I40" s="11">
        <f>Salaries!E49</f>
        <v>0</v>
      </c>
      <c r="J40" s="11">
        <v>0</v>
      </c>
      <c r="K40" s="11">
        <f>Salaries!B52</f>
        <v>0</v>
      </c>
      <c r="L40" s="11">
        <v>0</v>
      </c>
      <c r="M40" s="11">
        <v>0</v>
      </c>
      <c r="N40" s="11"/>
      <c r="O40" s="151">
        <f t="shared" si="1"/>
        <v>0</v>
      </c>
      <c r="P40" s="11">
        <f t="shared" si="2"/>
        <v>0</v>
      </c>
      <c r="Q40" s="11">
        <f t="shared" si="3"/>
        <v>0</v>
      </c>
      <c r="R40" s="54"/>
      <c r="S40" s="309">
        <f t="shared" si="4"/>
        <v>0</v>
      </c>
    </row>
    <row r="41" spans="1:19" ht="18" customHeight="1" x14ac:dyDescent="0.2">
      <c r="A41" s="51">
        <v>38</v>
      </c>
      <c r="B41" s="263">
        <f t="shared" si="0"/>
        <v>0</v>
      </c>
      <c r="C41" s="11"/>
      <c r="D41" s="11"/>
      <c r="E41" s="11"/>
      <c r="F41" s="11"/>
      <c r="G41" s="11">
        <f t="shared" si="5"/>
        <v>0</v>
      </c>
      <c r="H41" s="11">
        <f>Salaries!F53</f>
        <v>0</v>
      </c>
      <c r="I41" s="11">
        <f>Salaries!E50</f>
        <v>0</v>
      </c>
      <c r="J41" s="11">
        <v>0</v>
      </c>
      <c r="K41" s="11">
        <f>Salaries!B53</f>
        <v>0</v>
      </c>
      <c r="L41" s="11">
        <v>0</v>
      </c>
      <c r="M41" s="11">
        <v>0</v>
      </c>
      <c r="N41" s="11"/>
      <c r="O41" s="151">
        <f t="shared" si="1"/>
        <v>0</v>
      </c>
      <c r="P41" s="11">
        <f t="shared" si="2"/>
        <v>0</v>
      </c>
      <c r="Q41" s="11">
        <f t="shared" si="3"/>
        <v>0</v>
      </c>
      <c r="R41" s="54"/>
      <c r="S41" s="309">
        <f t="shared" si="4"/>
        <v>0</v>
      </c>
    </row>
    <row r="42" spans="1:19" ht="18" customHeight="1" x14ac:dyDescent="0.2">
      <c r="A42" s="51">
        <v>39</v>
      </c>
      <c r="B42" s="263">
        <f t="shared" si="0"/>
        <v>0</v>
      </c>
      <c r="C42" s="11"/>
      <c r="D42" s="11"/>
      <c r="E42" s="11"/>
      <c r="F42" s="11"/>
      <c r="G42" s="11">
        <f t="shared" si="5"/>
        <v>0</v>
      </c>
      <c r="H42" s="11">
        <f>Salaries!F54</f>
        <v>0</v>
      </c>
      <c r="I42" s="11">
        <f>Salaries!E51</f>
        <v>0</v>
      </c>
      <c r="J42" s="11">
        <v>0</v>
      </c>
      <c r="K42" s="11">
        <f>Salaries!B54</f>
        <v>0</v>
      </c>
      <c r="L42" s="11">
        <v>0</v>
      </c>
      <c r="M42" s="11">
        <v>0</v>
      </c>
      <c r="N42" s="11"/>
      <c r="O42" s="151">
        <f t="shared" si="1"/>
        <v>0</v>
      </c>
      <c r="P42" s="11">
        <f t="shared" si="2"/>
        <v>0</v>
      </c>
      <c r="Q42" s="11">
        <f t="shared" si="3"/>
        <v>0</v>
      </c>
      <c r="R42" s="54"/>
      <c r="S42" s="309">
        <f t="shared" si="4"/>
        <v>0</v>
      </c>
    </row>
    <row r="43" spans="1:19" ht="18" customHeight="1" x14ac:dyDescent="0.2">
      <c r="A43" s="51">
        <v>40</v>
      </c>
      <c r="B43" s="263">
        <f t="shared" si="0"/>
        <v>0</v>
      </c>
      <c r="C43" s="11"/>
      <c r="D43" s="11"/>
      <c r="E43" s="11"/>
      <c r="F43" s="11"/>
      <c r="G43" s="11">
        <f t="shared" si="5"/>
        <v>0</v>
      </c>
      <c r="H43" s="11">
        <f>Salaries!F55</f>
        <v>0</v>
      </c>
      <c r="I43" s="11">
        <f>Salaries!E52</f>
        <v>0</v>
      </c>
      <c r="J43" s="11">
        <v>0</v>
      </c>
      <c r="K43" s="11">
        <f>Salaries!B55</f>
        <v>0</v>
      </c>
      <c r="L43" s="11">
        <v>0</v>
      </c>
      <c r="M43" s="11">
        <v>0</v>
      </c>
      <c r="N43" s="11"/>
      <c r="O43" s="151">
        <f t="shared" si="1"/>
        <v>0</v>
      </c>
      <c r="P43" s="11">
        <f t="shared" si="2"/>
        <v>0</v>
      </c>
      <c r="Q43" s="11">
        <f t="shared" si="3"/>
        <v>0</v>
      </c>
      <c r="R43" s="54"/>
      <c r="S43" s="309">
        <f t="shared" si="4"/>
        <v>0</v>
      </c>
    </row>
    <row r="44" spans="1:19" ht="18" customHeight="1" x14ac:dyDescent="0.2">
      <c r="A44" s="51">
        <v>41</v>
      </c>
      <c r="B44" s="263">
        <f t="shared" si="0"/>
        <v>0</v>
      </c>
      <c r="C44" s="11"/>
      <c r="D44" s="11"/>
      <c r="E44" s="11"/>
      <c r="F44" s="11"/>
      <c r="G44" s="11">
        <f t="shared" si="5"/>
        <v>0</v>
      </c>
      <c r="H44" s="11">
        <f>Salaries!F56</f>
        <v>0</v>
      </c>
      <c r="I44" s="11">
        <f>Salaries!E53</f>
        <v>0</v>
      </c>
      <c r="J44" s="11">
        <v>0</v>
      </c>
      <c r="K44" s="11">
        <f>Salaries!B56</f>
        <v>0</v>
      </c>
      <c r="L44" s="11">
        <v>0</v>
      </c>
      <c r="M44" s="11">
        <v>0</v>
      </c>
      <c r="N44" s="11"/>
      <c r="O44" s="151">
        <f t="shared" si="1"/>
        <v>0</v>
      </c>
      <c r="P44" s="11">
        <f t="shared" si="2"/>
        <v>0</v>
      </c>
      <c r="Q44" s="11">
        <f t="shared" si="3"/>
        <v>0</v>
      </c>
      <c r="R44" s="54"/>
      <c r="S44" s="309">
        <f t="shared" si="4"/>
        <v>0</v>
      </c>
    </row>
    <row r="45" spans="1:19" ht="18" customHeight="1" x14ac:dyDescent="0.2">
      <c r="A45" s="51">
        <v>42</v>
      </c>
      <c r="B45" s="263">
        <f t="shared" si="0"/>
        <v>0</v>
      </c>
      <c r="C45" s="11"/>
      <c r="D45" s="11"/>
      <c r="E45" s="11"/>
      <c r="F45" s="11"/>
      <c r="G45" s="11">
        <f t="shared" si="5"/>
        <v>0</v>
      </c>
      <c r="H45" s="11">
        <f>Salaries!F57</f>
        <v>0</v>
      </c>
      <c r="I45" s="11">
        <f>Salaries!E54</f>
        <v>0</v>
      </c>
      <c r="J45" s="11">
        <v>0</v>
      </c>
      <c r="K45" s="11">
        <f>Salaries!B57</f>
        <v>0</v>
      </c>
      <c r="L45" s="11">
        <v>0</v>
      </c>
      <c r="M45" s="11">
        <v>0</v>
      </c>
      <c r="N45" s="11"/>
      <c r="O45" s="151">
        <f t="shared" si="1"/>
        <v>0</v>
      </c>
      <c r="P45" s="11">
        <f t="shared" si="2"/>
        <v>0</v>
      </c>
      <c r="Q45" s="11">
        <f t="shared" si="3"/>
        <v>0</v>
      </c>
      <c r="R45" s="54"/>
      <c r="S45" s="309">
        <f t="shared" si="4"/>
        <v>0</v>
      </c>
    </row>
    <row r="46" spans="1:19" ht="18" customHeight="1" x14ac:dyDescent="0.2">
      <c r="A46" s="51">
        <v>43</v>
      </c>
      <c r="B46" s="263">
        <f t="shared" si="0"/>
        <v>0</v>
      </c>
      <c r="C46" s="11"/>
      <c r="D46" s="11"/>
      <c r="E46" s="11"/>
      <c r="F46" s="11"/>
      <c r="G46" s="11">
        <f t="shared" si="5"/>
        <v>0</v>
      </c>
      <c r="H46" s="11">
        <f>Salaries!F58</f>
        <v>0</v>
      </c>
      <c r="I46" s="11">
        <f>Salaries!E55</f>
        <v>0</v>
      </c>
      <c r="J46" s="11">
        <v>0</v>
      </c>
      <c r="K46" s="11">
        <f>Salaries!B58</f>
        <v>0</v>
      </c>
      <c r="L46" s="11">
        <v>0</v>
      </c>
      <c r="M46" s="11">
        <v>0</v>
      </c>
      <c r="N46" s="11"/>
      <c r="O46" s="151">
        <f t="shared" si="1"/>
        <v>0</v>
      </c>
      <c r="P46" s="11">
        <f t="shared" si="2"/>
        <v>0</v>
      </c>
      <c r="Q46" s="11">
        <f t="shared" si="3"/>
        <v>0</v>
      </c>
      <c r="R46" s="54"/>
      <c r="S46" s="309">
        <f t="shared" si="4"/>
        <v>0</v>
      </c>
    </row>
    <row r="47" spans="1:19" ht="18" customHeight="1" x14ac:dyDescent="0.2">
      <c r="A47" s="51">
        <v>44</v>
      </c>
      <c r="B47" s="263">
        <f t="shared" si="0"/>
        <v>0</v>
      </c>
      <c r="C47" s="11"/>
      <c r="D47" s="11"/>
      <c r="E47" s="11"/>
      <c r="F47" s="11"/>
      <c r="G47" s="11">
        <f t="shared" si="5"/>
        <v>0</v>
      </c>
      <c r="H47" s="11">
        <f>Salaries!F59</f>
        <v>0</v>
      </c>
      <c r="I47" s="11">
        <f>Salaries!E56</f>
        <v>0</v>
      </c>
      <c r="J47" s="11">
        <v>0</v>
      </c>
      <c r="K47" s="11">
        <f>Salaries!B59</f>
        <v>0</v>
      </c>
      <c r="L47" s="11">
        <v>0</v>
      </c>
      <c r="M47" s="11">
        <v>0</v>
      </c>
      <c r="N47" s="11"/>
      <c r="O47" s="151">
        <f t="shared" si="1"/>
        <v>0</v>
      </c>
      <c r="P47" s="11">
        <f t="shared" si="2"/>
        <v>0</v>
      </c>
      <c r="Q47" s="11">
        <f t="shared" si="3"/>
        <v>0</v>
      </c>
      <c r="R47" s="54"/>
      <c r="S47" s="309">
        <f t="shared" si="4"/>
        <v>0</v>
      </c>
    </row>
    <row r="48" spans="1:19" ht="18" customHeight="1" x14ac:dyDescent="0.2">
      <c r="A48" s="51">
        <v>45</v>
      </c>
      <c r="B48" s="263">
        <f t="shared" si="0"/>
        <v>0</v>
      </c>
      <c r="C48" s="11"/>
      <c r="D48" s="11"/>
      <c r="E48" s="11"/>
      <c r="F48" s="11"/>
      <c r="G48" s="11">
        <f t="shared" si="5"/>
        <v>0</v>
      </c>
      <c r="H48" s="11">
        <f>Salaries!F60</f>
        <v>0</v>
      </c>
      <c r="I48" s="11">
        <f>Salaries!E57</f>
        <v>0</v>
      </c>
      <c r="J48" s="11">
        <v>0</v>
      </c>
      <c r="K48" s="11">
        <f>Salaries!B60</f>
        <v>0</v>
      </c>
      <c r="L48" s="11">
        <v>0</v>
      </c>
      <c r="M48" s="11">
        <v>0</v>
      </c>
      <c r="N48" s="11"/>
      <c r="O48" s="151">
        <f t="shared" si="1"/>
        <v>0</v>
      </c>
      <c r="P48" s="11">
        <f t="shared" si="2"/>
        <v>0</v>
      </c>
      <c r="Q48" s="11">
        <f t="shared" si="3"/>
        <v>0</v>
      </c>
      <c r="R48" s="54"/>
      <c r="S48" s="309">
        <f t="shared" si="4"/>
        <v>0</v>
      </c>
    </row>
    <row r="49" spans="1:19" ht="18" customHeight="1" x14ac:dyDescent="0.2">
      <c r="A49" s="51">
        <v>46</v>
      </c>
      <c r="B49" s="263">
        <f t="shared" si="0"/>
        <v>0</v>
      </c>
      <c r="C49" s="11"/>
      <c r="D49" s="11"/>
      <c r="E49" s="11"/>
      <c r="F49" s="11"/>
      <c r="G49" s="11">
        <f t="shared" si="5"/>
        <v>0</v>
      </c>
      <c r="H49" s="11">
        <f>Salaries!F61</f>
        <v>0</v>
      </c>
      <c r="I49" s="11">
        <f>Salaries!E58</f>
        <v>0</v>
      </c>
      <c r="J49" s="11">
        <v>0</v>
      </c>
      <c r="K49" s="11">
        <f>Salaries!B61</f>
        <v>0</v>
      </c>
      <c r="L49" s="11">
        <v>0</v>
      </c>
      <c r="M49" s="11">
        <v>0</v>
      </c>
      <c r="N49" s="11"/>
      <c r="O49" s="151">
        <f t="shared" si="1"/>
        <v>0</v>
      </c>
      <c r="P49" s="11">
        <f t="shared" si="2"/>
        <v>0</v>
      </c>
      <c r="Q49" s="11">
        <f t="shared" si="3"/>
        <v>0</v>
      </c>
      <c r="R49" s="54"/>
      <c r="S49" s="309">
        <f t="shared" si="4"/>
        <v>0</v>
      </c>
    </row>
    <row r="50" spans="1:19" ht="18" customHeight="1" x14ac:dyDescent="0.2">
      <c r="A50" s="51">
        <v>47</v>
      </c>
      <c r="B50" s="263">
        <f t="shared" si="0"/>
        <v>0</v>
      </c>
      <c r="C50" s="11"/>
      <c r="D50" s="11"/>
      <c r="E50" s="11"/>
      <c r="F50" s="11"/>
      <c r="G50" s="11">
        <f t="shared" si="5"/>
        <v>0</v>
      </c>
      <c r="H50" s="11">
        <f>Salaries!F62</f>
        <v>0</v>
      </c>
      <c r="I50" s="11">
        <f>Salaries!E59</f>
        <v>0</v>
      </c>
      <c r="J50" s="11">
        <v>0</v>
      </c>
      <c r="K50" s="11">
        <f>Salaries!B62</f>
        <v>0</v>
      </c>
      <c r="L50" s="11">
        <v>0</v>
      </c>
      <c r="M50" s="11">
        <v>0</v>
      </c>
      <c r="N50" s="11"/>
      <c r="O50" s="151">
        <f t="shared" si="1"/>
        <v>0</v>
      </c>
      <c r="P50" s="11">
        <f t="shared" si="2"/>
        <v>0</v>
      </c>
      <c r="Q50" s="11">
        <f t="shared" si="3"/>
        <v>0</v>
      </c>
      <c r="R50" s="54"/>
      <c r="S50" s="309">
        <f t="shared" si="4"/>
        <v>0</v>
      </c>
    </row>
    <row r="51" spans="1:19" ht="18" customHeight="1" x14ac:dyDescent="0.2">
      <c r="A51" s="51">
        <v>48</v>
      </c>
      <c r="B51" s="263">
        <f t="shared" si="0"/>
        <v>0</v>
      </c>
      <c r="C51" s="11"/>
      <c r="D51" s="11"/>
      <c r="E51" s="11"/>
      <c r="F51" s="11"/>
      <c r="G51" s="263">
        <f t="shared" si="5"/>
        <v>0</v>
      </c>
      <c r="H51" s="11">
        <f>Salaries!F63</f>
        <v>0</v>
      </c>
      <c r="I51" s="11">
        <f>Salaries!E60</f>
        <v>0</v>
      </c>
      <c r="J51" s="11">
        <v>0</v>
      </c>
      <c r="K51" s="11">
        <f>Salaries!B63</f>
        <v>0</v>
      </c>
      <c r="L51" s="11">
        <v>0</v>
      </c>
      <c r="M51" s="11">
        <v>0</v>
      </c>
      <c r="N51" s="11"/>
      <c r="O51" s="151">
        <f t="shared" si="1"/>
        <v>0</v>
      </c>
      <c r="P51" s="11">
        <f t="shared" si="2"/>
        <v>0</v>
      </c>
      <c r="Q51" s="11">
        <f t="shared" si="3"/>
        <v>0</v>
      </c>
      <c r="R51" s="54"/>
      <c r="S51" s="309">
        <f t="shared" si="4"/>
        <v>0</v>
      </c>
    </row>
    <row r="52" spans="1:19" ht="18" customHeight="1" x14ac:dyDescent="0.2">
      <c r="A52" s="51">
        <v>49</v>
      </c>
      <c r="B52" s="263">
        <f t="shared" si="0"/>
        <v>0</v>
      </c>
      <c r="C52" s="11"/>
      <c r="D52" s="11"/>
      <c r="E52" s="11"/>
      <c r="F52" s="11"/>
      <c r="G52" s="263">
        <f t="shared" si="5"/>
        <v>0</v>
      </c>
      <c r="H52" s="11">
        <f>Salaries!F64</f>
        <v>0</v>
      </c>
      <c r="I52" s="11">
        <f>Salaries!E61</f>
        <v>0</v>
      </c>
      <c r="J52" s="11">
        <v>0</v>
      </c>
      <c r="K52" s="11">
        <f>Salaries!B64</f>
        <v>0</v>
      </c>
      <c r="L52" s="11">
        <v>0</v>
      </c>
      <c r="M52" s="11">
        <v>0</v>
      </c>
      <c r="N52" s="11"/>
      <c r="O52" s="151">
        <f t="shared" si="1"/>
        <v>0</v>
      </c>
      <c r="P52" s="11">
        <f t="shared" si="2"/>
        <v>0</v>
      </c>
      <c r="Q52" s="11">
        <f t="shared" si="3"/>
        <v>0</v>
      </c>
      <c r="R52" s="54"/>
      <c r="S52" s="309">
        <f t="shared" si="4"/>
        <v>0</v>
      </c>
    </row>
    <row r="53" spans="1:19" ht="18" customHeight="1" x14ac:dyDescent="0.2">
      <c r="A53" s="51">
        <v>50</v>
      </c>
      <c r="B53" s="263">
        <f t="shared" si="0"/>
        <v>0</v>
      </c>
      <c r="C53" s="11"/>
      <c r="D53" s="11"/>
      <c r="E53" s="11"/>
      <c r="F53" s="11"/>
      <c r="G53" s="263">
        <f t="shared" si="5"/>
        <v>0</v>
      </c>
      <c r="H53" s="11">
        <f>Salaries!F65</f>
        <v>0</v>
      </c>
      <c r="I53" s="11">
        <f>Salaries!E62</f>
        <v>0</v>
      </c>
      <c r="J53" s="11">
        <v>0</v>
      </c>
      <c r="K53" s="11">
        <f>Salaries!B65</f>
        <v>0</v>
      </c>
      <c r="L53" s="11">
        <v>0</v>
      </c>
      <c r="M53" s="11">
        <v>0</v>
      </c>
      <c r="N53" s="11"/>
      <c r="O53" s="151">
        <f t="shared" si="1"/>
        <v>0</v>
      </c>
      <c r="P53" s="11">
        <f t="shared" si="2"/>
        <v>0</v>
      </c>
      <c r="Q53" s="11">
        <f t="shared" si="3"/>
        <v>0</v>
      </c>
      <c r="R53" s="54"/>
      <c r="S53" s="309">
        <f t="shared" si="4"/>
        <v>0</v>
      </c>
    </row>
    <row r="54" spans="1:19" ht="18" customHeight="1" x14ac:dyDescent="0.2">
      <c r="A54" s="51">
        <v>51</v>
      </c>
      <c r="B54" s="263">
        <f t="shared" si="0"/>
        <v>0</v>
      </c>
      <c r="C54" s="11"/>
      <c r="D54" s="11"/>
      <c r="E54" s="11"/>
      <c r="F54" s="11"/>
      <c r="G54" s="263">
        <f t="shared" si="5"/>
        <v>0</v>
      </c>
      <c r="H54" s="11">
        <f>Salaries!F66</f>
        <v>0</v>
      </c>
      <c r="I54" s="11">
        <f>Salaries!E63</f>
        <v>0</v>
      </c>
      <c r="J54" s="11">
        <v>0</v>
      </c>
      <c r="K54" s="11">
        <f>Salaries!B66</f>
        <v>0</v>
      </c>
      <c r="L54" s="11">
        <v>0</v>
      </c>
      <c r="M54" s="11">
        <v>0</v>
      </c>
      <c r="N54" s="11"/>
      <c r="O54" s="151">
        <f t="shared" si="1"/>
        <v>0</v>
      </c>
      <c r="P54" s="11">
        <f t="shared" si="2"/>
        <v>0</v>
      </c>
      <c r="Q54" s="11">
        <f t="shared" si="3"/>
        <v>0</v>
      </c>
      <c r="R54" s="54"/>
      <c r="S54" s="309">
        <f t="shared" si="4"/>
        <v>0</v>
      </c>
    </row>
    <row r="55" spans="1:19" ht="18" customHeight="1" x14ac:dyDescent="0.2">
      <c r="A55" s="51">
        <v>52</v>
      </c>
      <c r="B55" s="263">
        <f t="shared" si="0"/>
        <v>0</v>
      </c>
      <c r="C55" s="11"/>
      <c r="D55" s="11"/>
      <c r="E55" s="11"/>
      <c r="F55" s="11"/>
      <c r="G55" s="263">
        <f t="shared" si="5"/>
        <v>0</v>
      </c>
      <c r="H55" s="11">
        <f>Salaries!F67</f>
        <v>0</v>
      </c>
      <c r="I55" s="11">
        <f>Salaries!E64</f>
        <v>0</v>
      </c>
      <c r="J55" s="11">
        <v>0</v>
      </c>
      <c r="K55" s="11">
        <f>Salaries!B67</f>
        <v>0</v>
      </c>
      <c r="L55" s="11">
        <v>0</v>
      </c>
      <c r="M55" s="11">
        <v>0</v>
      </c>
      <c r="N55" s="11"/>
      <c r="O55" s="151">
        <f t="shared" si="1"/>
        <v>0</v>
      </c>
      <c r="P55" s="11">
        <f t="shared" si="2"/>
        <v>0</v>
      </c>
      <c r="Q55" s="11">
        <f t="shared" si="3"/>
        <v>0</v>
      </c>
      <c r="R55" s="54"/>
      <c r="S55" s="309">
        <f t="shared" si="4"/>
        <v>0</v>
      </c>
    </row>
    <row r="56" spans="1:19" ht="18" customHeight="1" x14ac:dyDescent="0.2">
      <c r="A56" s="51">
        <v>53</v>
      </c>
      <c r="B56" s="263">
        <f t="shared" si="0"/>
        <v>0</v>
      </c>
      <c r="C56" s="11"/>
      <c r="D56" s="11"/>
      <c r="E56" s="11"/>
      <c r="F56" s="11"/>
      <c r="G56" s="263">
        <f t="shared" si="5"/>
        <v>0</v>
      </c>
      <c r="H56" s="11">
        <f>Salaries!F68</f>
        <v>0</v>
      </c>
      <c r="I56" s="11">
        <f>Salaries!E65</f>
        <v>0</v>
      </c>
      <c r="J56" s="11">
        <v>0</v>
      </c>
      <c r="K56" s="11">
        <f>Salaries!B68</f>
        <v>0</v>
      </c>
      <c r="L56" s="11">
        <v>0</v>
      </c>
      <c r="M56" s="11">
        <v>0</v>
      </c>
      <c r="N56" s="11"/>
      <c r="O56" s="151">
        <f t="shared" si="1"/>
        <v>0</v>
      </c>
      <c r="P56" s="11">
        <f t="shared" si="2"/>
        <v>0</v>
      </c>
      <c r="Q56" s="11">
        <f t="shared" si="3"/>
        <v>0</v>
      </c>
      <c r="R56" s="54"/>
      <c r="S56" s="309">
        <f t="shared" si="4"/>
        <v>0</v>
      </c>
    </row>
    <row r="57" spans="1:19" ht="18" customHeight="1" x14ac:dyDescent="0.2">
      <c r="A57" s="51">
        <v>54</v>
      </c>
      <c r="B57" s="263">
        <f t="shared" si="0"/>
        <v>0</v>
      </c>
      <c r="C57" s="11"/>
      <c r="D57" s="11"/>
      <c r="E57" s="11"/>
      <c r="F57" s="11"/>
      <c r="G57" s="263">
        <f t="shared" si="5"/>
        <v>0</v>
      </c>
      <c r="H57" s="11">
        <f>Salaries!F69</f>
        <v>0</v>
      </c>
      <c r="I57" s="11">
        <f>Salaries!E66</f>
        <v>0</v>
      </c>
      <c r="J57" s="11">
        <v>0</v>
      </c>
      <c r="K57" s="11">
        <f>Salaries!B69</f>
        <v>0</v>
      </c>
      <c r="L57" s="11">
        <v>0</v>
      </c>
      <c r="M57" s="11">
        <v>0</v>
      </c>
      <c r="N57" s="11"/>
      <c r="O57" s="151">
        <f t="shared" si="1"/>
        <v>0</v>
      </c>
      <c r="P57" s="11">
        <f t="shared" si="2"/>
        <v>0</v>
      </c>
      <c r="Q57" s="11">
        <f t="shared" si="3"/>
        <v>0</v>
      </c>
      <c r="R57" s="54"/>
      <c r="S57" s="309">
        <f t="shared" si="4"/>
        <v>0</v>
      </c>
    </row>
    <row r="58" spans="1:19" ht="18" customHeight="1" x14ac:dyDescent="0.2">
      <c r="A58" s="51">
        <v>55</v>
      </c>
      <c r="B58" s="263">
        <f t="shared" si="0"/>
        <v>0</v>
      </c>
      <c r="C58" s="11"/>
      <c r="D58" s="11"/>
      <c r="E58" s="11"/>
      <c r="F58" s="11"/>
      <c r="G58" s="263">
        <f t="shared" si="5"/>
        <v>0</v>
      </c>
      <c r="H58" s="11">
        <f>Salaries!F70</f>
        <v>0</v>
      </c>
      <c r="I58" s="11">
        <f>Salaries!E67</f>
        <v>0</v>
      </c>
      <c r="J58" s="11">
        <v>0</v>
      </c>
      <c r="K58" s="11">
        <f>Salaries!B70</f>
        <v>0</v>
      </c>
      <c r="L58" s="11">
        <v>0</v>
      </c>
      <c r="M58" s="11">
        <v>0</v>
      </c>
      <c r="N58" s="11"/>
      <c r="O58" s="151">
        <f t="shared" si="1"/>
        <v>0</v>
      </c>
      <c r="P58" s="11">
        <f t="shared" si="2"/>
        <v>0</v>
      </c>
      <c r="Q58" s="11">
        <f t="shared" si="3"/>
        <v>0</v>
      </c>
      <c r="R58" s="54"/>
      <c r="S58" s="309">
        <f t="shared" si="4"/>
        <v>0</v>
      </c>
    </row>
    <row r="59" spans="1:19" ht="18" customHeight="1" x14ac:dyDescent="0.2">
      <c r="A59" s="51">
        <v>56</v>
      </c>
      <c r="B59" s="263">
        <f t="shared" si="0"/>
        <v>0</v>
      </c>
      <c r="C59" s="11"/>
      <c r="D59" s="11"/>
      <c r="E59" s="11"/>
      <c r="F59" s="11"/>
      <c r="G59" s="263">
        <f t="shared" si="5"/>
        <v>0</v>
      </c>
      <c r="H59" s="11">
        <f>Salaries!F71</f>
        <v>0</v>
      </c>
      <c r="I59" s="11">
        <f>Salaries!E68</f>
        <v>0</v>
      </c>
      <c r="J59" s="11">
        <v>0</v>
      </c>
      <c r="K59" s="11">
        <f>Salaries!B71</f>
        <v>0</v>
      </c>
      <c r="L59" s="11">
        <v>0</v>
      </c>
      <c r="M59" s="11">
        <v>0</v>
      </c>
      <c r="N59" s="11"/>
      <c r="O59" s="151">
        <f t="shared" si="1"/>
        <v>0</v>
      </c>
      <c r="P59" s="11">
        <f t="shared" si="2"/>
        <v>0</v>
      </c>
      <c r="Q59" s="11">
        <f t="shared" si="3"/>
        <v>0</v>
      </c>
      <c r="R59" s="54"/>
      <c r="S59" s="309">
        <f t="shared" si="4"/>
        <v>0</v>
      </c>
    </row>
    <row r="60" spans="1:19" ht="18" customHeight="1" x14ac:dyDescent="0.2">
      <c r="A60" s="51">
        <v>57</v>
      </c>
      <c r="B60" s="263">
        <f t="shared" si="0"/>
        <v>0</v>
      </c>
      <c r="C60" s="263"/>
      <c r="D60" s="11"/>
      <c r="E60" s="11"/>
      <c r="F60" s="11"/>
      <c r="G60" s="263">
        <f t="shared" si="5"/>
        <v>0</v>
      </c>
      <c r="H60" s="11">
        <f>Salaries!F72</f>
        <v>0</v>
      </c>
      <c r="I60" s="11">
        <f>Salaries!E69</f>
        <v>0</v>
      </c>
      <c r="J60" s="11">
        <v>0</v>
      </c>
      <c r="K60" s="11">
        <f>Salaries!B72</f>
        <v>0</v>
      </c>
      <c r="L60" s="11">
        <v>0</v>
      </c>
      <c r="M60" s="11">
        <v>0</v>
      </c>
      <c r="N60" s="11"/>
      <c r="O60" s="151">
        <f t="shared" si="1"/>
        <v>0</v>
      </c>
      <c r="P60" s="11">
        <f t="shared" si="2"/>
        <v>0</v>
      </c>
      <c r="Q60" s="11">
        <f t="shared" si="3"/>
        <v>0</v>
      </c>
      <c r="R60" s="54"/>
      <c r="S60" s="309">
        <f t="shared" si="4"/>
        <v>0</v>
      </c>
    </row>
    <row r="61" spans="1:19" ht="18" customHeight="1" x14ac:dyDescent="0.2">
      <c r="A61" s="51">
        <v>58</v>
      </c>
      <c r="B61" s="263">
        <f t="shared" si="0"/>
        <v>0</v>
      </c>
      <c r="C61" s="263"/>
      <c r="D61" s="11"/>
      <c r="E61" s="11"/>
      <c r="F61" s="11"/>
      <c r="G61" s="263">
        <f t="shared" si="5"/>
        <v>0</v>
      </c>
      <c r="H61" s="11">
        <f>Salaries!F73</f>
        <v>0</v>
      </c>
      <c r="I61" s="11">
        <f>Salaries!E70</f>
        <v>0</v>
      </c>
      <c r="J61" s="11">
        <v>0</v>
      </c>
      <c r="K61" s="11">
        <f>Salaries!B73</f>
        <v>0</v>
      </c>
      <c r="L61" s="11">
        <v>0</v>
      </c>
      <c r="M61" s="11">
        <v>0</v>
      </c>
      <c r="N61" s="11"/>
      <c r="O61" s="151">
        <f t="shared" si="1"/>
        <v>0</v>
      </c>
      <c r="P61" s="11">
        <f t="shared" si="2"/>
        <v>0</v>
      </c>
      <c r="Q61" s="11">
        <f t="shared" si="3"/>
        <v>0</v>
      </c>
      <c r="R61" s="54"/>
      <c r="S61" s="309">
        <f t="shared" si="4"/>
        <v>0</v>
      </c>
    </row>
    <row r="62" spans="1:19" ht="18" customHeight="1" x14ac:dyDescent="0.2">
      <c r="A62" s="51">
        <v>59</v>
      </c>
      <c r="B62" s="263">
        <f t="shared" si="0"/>
        <v>0</v>
      </c>
      <c r="C62" s="263"/>
      <c r="D62" s="11"/>
      <c r="E62" s="11"/>
      <c r="F62" s="11"/>
      <c r="G62" s="263">
        <f t="shared" si="5"/>
        <v>0</v>
      </c>
      <c r="H62" s="11">
        <f>Salaries!F74</f>
        <v>0</v>
      </c>
      <c r="I62" s="11">
        <f>Salaries!E71</f>
        <v>0</v>
      </c>
      <c r="J62" s="11">
        <v>0</v>
      </c>
      <c r="K62" s="11">
        <f>Salaries!B74</f>
        <v>0</v>
      </c>
      <c r="L62" s="11">
        <v>0</v>
      </c>
      <c r="M62" s="11">
        <v>0</v>
      </c>
      <c r="N62" s="11"/>
      <c r="O62" s="151">
        <f t="shared" si="1"/>
        <v>0</v>
      </c>
      <c r="P62" s="11">
        <f t="shared" si="2"/>
        <v>0</v>
      </c>
      <c r="Q62" s="11">
        <f t="shared" si="3"/>
        <v>0</v>
      </c>
      <c r="R62" s="54"/>
      <c r="S62" s="309">
        <f t="shared" si="4"/>
        <v>0</v>
      </c>
    </row>
    <row r="63" spans="1:19" ht="18" customHeight="1" x14ac:dyDescent="0.2">
      <c r="A63" s="51">
        <v>60</v>
      </c>
      <c r="B63" s="263">
        <f t="shared" si="0"/>
        <v>0</v>
      </c>
      <c r="C63" s="263"/>
      <c r="D63" s="11"/>
      <c r="E63" s="11"/>
      <c r="F63" s="11"/>
      <c r="G63" s="263">
        <f t="shared" si="5"/>
        <v>0</v>
      </c>
      <c r="H63" s="11">
        <f>Salaries!F75</f>
        <v>0</v>
      </c>
      <c r="I63" s="11">
        <f>Salaries!E72</f>
        <v>0</v>
      </c>
      <c r="J63" s="11">
        <v>0</v>
      </c>
      <c r="K63" s="11">
        <f>Salaries!B75</f>
        <v>0</v>
      </c>
      <c r="L63" s="11">
        <v>0</v>
      </c>
      <c r="M63" s="11">
        <v>0</v>
      </c>
      <c r="N63" s="11"/>
      <c r="O63" s="151">
        <f t="shared" si="1"/>
        <v>0</v>
      </c>
      <c r="P63" s="11">
        <f t="shared" si="2"/>
        <v>0</v>
      </c>
      <c r="Q63" s="11">
        <f t="shared" si="3"/>
        <v>0</v>
      </c>
      <c r="R63" s="54"/>
      <c r="S63" s="309">
        <f t="shared" si="4"/>
        <v>0</v>
      </c>
    </row>
    <row r="64" spans="1:19" ht="18" customHeight="1" x14ac:dyDescent="0.2">
      <c r="A64" s="51">
        <v>61</v>
      </c>
      <c r="B64" s="263">
        <f t="shared" si="0"/>
        <v>0</v>
      </c>
      <c r="C64" s="263"/>
      <c r="D64" s="11"/>
      <c r="E64" s="11"/>
      <c r="F64" s="11"/>
      <c r="G64" s="263">
        <f t="shared" si="5"/>
        <v>0</v>
      </c>
      <c r="H64" s="11">
        <f>Salaries!F76</f>
        <v>0</v>
      </c>
      <c r="I64" s="11">
        <f>Salaries!E73</f>
        <v>0</v>
      </c>
      <c r="J64" s="11">
        <v>0</v>
      </c>
      <c r="K64" s="11">
        <f>Salaries!B76</f>
        <v>0</v>
      </c>
      <c r="L64" s="11">
        <v>0</v>
      </c>
      <c r="M64" s="11">
        <v>0</v>
      </c>
      <c r="N64" s="11"/>
      <c r="O64" s="151">
        <f t="shared" si="1"/>
        <v>0</v>
      </c>
      <c r="P64" s="11">
        <f>C64+D64+E64+F64</f>
        <v>0</v>
      </c>
      <c r="Q64" s="11">
        <f t="shared" si="3"/>
        <v>0</v>
      </c>
      <c r="R64" s="54"/>
      <c r="S64" s="309">
        <f t="shared" si="4"/>
        <v>0</v>
      </c>
    </row>
    <row r="65" spans="1:19" ht="18" customHeight="1" x14ac:dyDescent="0.2">
      <c r="A65" s="51">
        <v>62</v>
      </c>
      <c r="B65" s="263">
        <f t="shared" si="0"/>
        <v>0</v>
      </c>
      <c r="C65" s="263"/>
      <c r="D65" s="11"/>
      <c r="E65" s="11"/>
      <c r="F65" s="11"/>
      <c r="G65" s="263">
        <f>SUM(B65:F65)</f>
        <v>0</v>
      </c>
      <c r="H65" s="11">
        <f>Salaries!F77</f>
        <v>0</v>
      </c>
      <c r="I65" s="11">
        <f>Salaries!E74</f>
        <v>0</v>
      </c>
      <c r="J65" s="11">
        <v>0</v>
      </c>
      <c r="K65" s="11">
        <f>Salaries!B77</f>
        <v>0</v>
      </c>
      <c r="L65" s="11">
        <v>0</v>
      </c>
      <c r="M65" s="11">
        <v>0</v>
      </c>
      <c r="N65" s="11"/>
      <c r="O65" s="151">
        <f t="shared" si="1"/>
        <v>0</v>
      </c>
      <c r="P65" s="11">
        <f>C65+D65+E65+F65</f>
        <v>0</v>
      </c>
      <c r="Q65" s="11">
        <f t="shared" si="3"/>
        <v>0</v>
      </c>
      <c r="R65" s="54"/>
      <c r="S65" s="309">
        <f t="shared" si="4"/>
        <v>0</v>
      </c>
    </row>
    <row r="66" spans="1:19" ht="18" customHeight="1" x14ac:dyDescent="0.2">
      <c r="A66" s="51">
        <v>63</v>
      </c>
      <c r="B66" s="263">
        <f t="shared" si="0"/>
        <v>0</v>
      </c>
      <c r="C66" s="263"/>
      <c r="D66" s="11"/>
      <c r="E66" s="11"/>
      <c r="F66" s="11"/>
      <c r="G66" s="263">
        <f t="shared" si="5"/>
        <v>0</v>
      </c>
      <c r="H66" s="11">
        <f>Salaries!F78</f>
        <v>0</v>
      </c>
      <c r="I66" s="11">
        <f>Salaries!E75</f>
        <v>0</v>
      </c>
      <c r="J66" s="11">
        <v>0</v>
      </c>
      <c r="K66" s="11">
        <f>Salaries!B78</f>
        <v>0</v>
      </c>
      <c r="L66" s="11">
        <v>0</v>
      </c>
      <c r="M66" s="11">
        <v>0</v>
      </c>
      <c r="N66" s="11"/>
      <c r="O66" s="272">
        <f t="shared" si="1"/>
        <v>0</v>
      </c>
      <c r="P66" s="11">
        <f t="shared" si="2"/>
        <v>0</v>
      </c>
      <c r="Q66" s="11">
        <f t="shared" si="3"/>
        <v>0</v>
      </c>
      <c r="R66" s="54"/>
      <c r="S66" s="309">
        <f t="shared" si="4"/>
        <v>0</v>
      </c>
    </row>
    <row r="67" spans="1:19" ht="18" customHeight="1" x14ac:dyDescent="0.2">
      <c r="A67" s="51">
        <v>64</v>
      </c>
      <c r="B67" s="263">
        <f t="shared" si="0"/>
        <v>0</v>
      </c>
      <c r="C67" s="263"/>
      <c r="D67" s="11"/>
      <c r="E67" s="11"/>
      <c r="F67" s="11"/>
      <c r="G67" s="263">
        <f t="shared" si="5"/>
        <v>0</v>
      </c>
      <c r="H67" s="11">
        <f>Salaries!F79</f>
        <v>0</v>
      </c>
      <c r="I67" s="11">
        <f>Salaries!E76</f>
        <v>0</v>
      </c>
      <c r="J67" s="11">
        <v>0</v>
      </c>
      <c r="K67" s="11">
        <f>Salaries!B79</f>
        <v>0</v>
      </c>
      <c r="L67" s="11">
        <v>0</v>
      </c>
      <c r="M67" s="11">
        <v>0</v>
      </c>
      <c r="N67" s="11"/>
      <c r="O67" s="272">
        <f t="shared" si="1"/>
        <v>0</v>
      </c>
      <c r="P67" s="11">
        <f t="shared" ref="P67:P81" si="6">C67+D67+E67+F67</f>
        <v>0</v>
      </c>
      <c r="Q67" s="11">
        <f t="shared" ref="Q67:Q81" si="7">G67-O67</f>
        <v>0</v>
      </c>
      <c r="R67" s="54"/>
      <c r="S67" s="309">
        <f t="shared" si="4"/>
        <v>0</v>
      </c>
    </row>
    <row r="68" spans="1:19" ht="18" customHeight="1" x14ac:dyDescent="0.2">
      <c r="A68" s="51">
        <v>65</v>
      </c>
      <c r="B68" s="263">
        <f t="shared" si="0"/>
        <v>0</v>
      </c>
      <c r="C68" s="11"/>
      <c r="D68" s="11"/>
      <c r="E68" s="11"/>
      <c r="F68" s="11"/>
      <c r="G68" s="263">
        <f t="shared" si="5"/>
        <v>0</v>
      </c>
      <c r="H68" s="11">
        <f>Salaries!F80</f>
        <v>0</v>
      </c>
      <c r="I68" s="11">
        <f>Salaries!E77</f>
        <v>0</v>
      </c>
      <c r="J68" s="11">
        <v>0</v>
      </c>
      <c r="K68" s="11">
        <f>Salaries!B80</f>
        <v>0</v>
      </c>
      <c r="L68" s="11">
        <v>0</v>
      </c>
      <c r="M68" s="11">
        <v>0</v>
      </c>
      <c r="N68" s="11"/>
      <c r="O68" s="272">
        <f t="shared" si="1"/>
        <v>0</v>
      </c>
      <c r="P68" s="11">
        <f t="shared" si="6"/>
        <v>0</v>
      </c>
      <c r="Q68" s="11">
        <f t="shared" si="7"/>
        <v>0</v>
      </c>
      <c r="R68" s="54"/>
      <c r="S68" s="309">
        <f t="shared" si="4"/>
        <v>0</v>
      </c>
    </row>
    <row r="69" spans="1:19" ht="18" customHeight="1" x14ac:dyDescent="0.2">
      <c r="A69" s="51">
        <v>66</v>
      </c>
      <c r="B69" s="263">
        <f t="shared" si="0"/>
        <v>0</v>
      </c>
      <c r="C69" s="263"/>
      <c r="D69" s="11"/>
      <c r="E69" s="11"/>
      <c r="F69" s="11"/>
      <c r="G69" s="263">
        <f t="shared" si="5"/>
        <v>0</v>
      </c>
      <c r="H69" s="11">
        <f>Salaries!F81</f>
        <v>0</v>
      </c>
      <c r="I69" s="11">
        <f>Salaries!E78</f>
        <v>0</v>
      </c>
      <c r="J69" s="11">
        <v>0</v>
      </c>
      <c r="K69" s="11">
        <f>Salaries!B81</f>
        <v>0</v>
      </c>
      <c r="L69" s="11">
        <v>0</v>
      </c>
      <c r="M69" s="11">
        <v>0</v>
      </c>
      <c r="N69" s="11"/>
      <c r="O69" s="272">
        <f t="shared" ref="O69:O81" si="8">SUM(H69:N69)</f>
        <v>0</v>
      </c>
      <c r="P69" s="11">
        <f t="shared" si="6"/>
        <v>0</v>
      </c>
      <c r="Q69" s="11">
        <f t="shared" si="7"/>
        <v>0</v>
      </c>
      <c r="R69" s="54"/>
      <c r="S69" s="309">
        <f t="shared" ref="S69:S91" si="9">G69-O69</f>
        <v>0</v>
      </c>
    </row>
    <row r="70" spans="1:19" ht="18" customHeight="1" x14ac:dyDescent="0.2">
      <c r="A70" s="51">
        <v>67</v>
      </c>
      <c r="B70" s="263">
        <f t="shared" ref="B70:B82" si="10">S69</f>
        <v>0</v>
      </c>
      <c r="C70" s="263"/>
      <c r="D70" s="11"/>
      <c r="E70" s="11"/>
      <c r="F70" s="11"/>
      <c r="G70" s="263">
        <f t="shared" ref="G70:G81" si="11">SUM(B70:F70)</f>
        <v>0</v>
      </c>
      <c r="H70" s="11">
        <f>Salaries!F82</f>
        <v>0</v>
      </c>
      <c r="I70" s="11">
        <f>Salaries!E79</f>
        <v>0</v>
      </c>
      <c r="J70" s="11">
        <v>0</v>
      </c>
      <c r="K70" s="11">
        <f>Salaries!B82</f>
        <v>0</v>
      </c>
      <c r="L70" s="11">
        <v>0</v>
      </c>
      <c r="M70" s="11">
        <v>0</v>
      </c>
      <c r="N70" s="11"/>
      <c r="O70" s="272">
        <f t="shared" si="8"/>
        <v>0</v>
      </c>
      <c r="P70" s="11">
        <f t="shared" si="6"/>
        <v>0</v>
      </c>
      <c r="Q70" s="11">
        <f t="shared" si="7"/>
        <v>0</v>
      </c>
      <c r="R70" s="54"/>
      <c r="S70" s="309">
        <f t="shared" si="9"/>
        <v>0</v>
      </c>
    </row>
    <row r="71" spans="1:19" ht="18" customHeight="1" x14ac:dyDescent="0.2">
      <c r="A71" s="51">
        <v>68</v>
      </c>
      <c r="B71" s="263">
        <f t="shared" si="10"/>
        <v>0</v>
      </c>
      <c r="C71" s="263"/>
      <c r="D71" s="11"/>
      <c r="E71" s="11"/>
      <c r="F71" s="11"/>
      <c r="G71" s="263">
        <f t="shared" si="11"/>
        <v>0</v>
      </c>
      <c r="H71" s="11">
        <f>Salaries!F83</f>
        <v>0</v>
      </c>
      <c r="I71" s="11">
        <f>Salaries!E80</f>
        <v>0</v>
      </c>
      <c r="J71" s="11">
        <v>0</v>
      </c>
      <c r="K71" s="11">
        <f>Salaries!B83</f>
        <v>0</v>
      </c>
      <c r="L71" s="11">
        <v>0</v>
      </c>
      <c r="M71" s="11">
        <v>0</v>
      </c>
      <c r="N71" s="11"/>
      <c r="O71" s="272">
        <f t="shared" si="8"/>
        <v>0</v>
      </c>
      <c r="P71" s="11">
        <f t="shared" si="6"/>
        <v>0</v>
      </c>
      <c r="Q71" s="11">
        <f t="shared" si="7"/>
        <v>0</v>
      </c>
      <c r="R71" s="54"/>
      <c r="S71" s="309">
        <f t="shared" si="9"/>
        <v>0</v>
      </c>
    </row>
    <row r="72" spans="1:19" ht="18" customHeight="1" x14ac:dyDescent="0.2">
      <c r="A72" s="51">
        <v>69</v>
      </c>
      <c r="B72" s="263">
        <f t="shared" si="10"/>
        <v>0</v>
      </c>
      <c r="C72" s="263"/>
      <c r="D72" s="11"/>
      <c r="E72" s="11"/>
      <c r="F72" s="11"/>
      <c r="G72" s="263">
        <f t="shared" si="11"/>
        <v>0</v>
      </c>
      <c r="H72" s="11">
        <f>Salaries!F84</f>
        <v>0</v>
      </c>
      <c r="I72" s="11">
        <f>Salaries!E81</f>
        <v>0</v>
      </c>
      <c r="J72" s="11">
        <v>0</v>
      </c>
      <c r="K72" s="11">
        <f>Salaries!B84</f>
        <v>0</v>
      </c>
      <c r="L72" s="11">
        <v>0</v>
      </c>
      <c r="M72" s="11">
        <v>0</v>
      </c>
      <c r="N72" s="11"/>
      <c r="O72" s="272">
        <f t="shared" si="8"/>
        <v>0</v>
      </c>
      <c r="P72" s="11">
        <f t="shared" si="6"/>
        <v>0</v>
      </c>
      <c r="Q72" s="11">
        <f t="shared" si="7"/>
        <v>0</v>
      </c>
      <c r="R72" s="54"/>
      <c r="S72" s="309">
        <f t="shared" si="9"/>
        <v>0</v>
      </c>
    </row>
    <row r="73" spans="1:19" ht="18" customHeight="1" x14ac:dyDescent="0.2">
      <c r="A73" s="51">
        <v>70</v>
      </c>
      <c r="B73" s="263">
        <f t="shared" si="10"/>
        <v>0</v>
      </c>
      <c r="C73" s="263"/>
      <c r="D73" s="11"/>
      <c r="E73" s="11"/>
      <c r="F73" s="11"/>
      <c r="G73" s="263">
        <f t="shared" si="11"/>
        <v>0</v>
      </c>
      <c r="H73" s="11">
        <f>Salaries!F85</f>
        <v>0</v>
      </c>
      <c r="I73" s="11">
        <f>Salaries!E82</f>
        <v>0</v>
      </c>
      <c r="J73" s="11">
        <v>0</v>
      </c>
      <c r="K73" s="11">
        <f>Salaries!B85</f>
        <v>0</v>
      </c>
      <c r="L73" s="11">
        <v>0</v>
      </c>
      <c r="M73" s="11">
        <v>0</v>
      </c>
      <c r="N73" s="11"/>
      <c r="O73" s="272">
        <f t="shared" si="8"/>
        <v>0</v>
      </c>
      <c r="P73" s="11">
        <f t="shared" si="6"/>
        <v>0</v>
      </c>
      <c r="Q73" s="11">
        <f t="shared" si="7"/>
        <v>0</v>
      </c>
      <c r="R73" s="54"/>
      <c r="S73" s="309">
        <f t="shared" si="9"/>
        <v>0</v>
      </c>
    </row>
    <row r="74" spans="1:19" ht="18" customHeight="1" x14ac:dyDescent="0.2">
      <c r="A74" s="51">
        <v>71</v>
      </c>
      <c r="B74" s="263">
        <f t="shared" si="10"/>
        <v>0</v>
      </c>
      <c r="C74" s="263"/>
      <c r="D74" s="11"/>
      <c r="E74" s="11"/>
      <c r="F74" s="11"/>
      <c r="G74" s="263">
        <f t="shared" si="11"/>
        <v>0</v>
      </c>
      <c r="H74" s="11">
        <f>Salaries!F86</f>
        <v>0</v>
      </c>
      <c r="I74" s="11">
        <f>Salaries!E83</f>
        <v>0</v>
      </c>
      <c r="J74" s="11">
        <v>0</v>
      </c>
      <c r="K74" s="11">
        <f>Salaries!B86</f>
        <v>0</v>
      </c>
      <c r="L74" s="11">
        <v>0</v>
      </c>
      <c r="M74" s="11">
        <v>0</v>
      </c>
      <c r="N74" s="11"/>
      <c r="O74" s="272">
        <f t="shared" si="8"/>
        <v>0</v>
      </c>
      <c r="P74" s="11">
        <f t="shared" si="6"/>
        <v>0</v>
      </c>
      <c r="Q74" s="11">
        <f t="shared" si="7"/>
        <v>0</v>
      </c>
      <c r="R74" s="54"/>
      <c r="S74" s="309">
        <f t="shared" si="9"/>
        <v>0</v>
      </c>
    </row>
    <row r="75" spans="1:19" ht="18" customHeight="1" x14ac:dyDescent="0.2">
      <c r="A75" s="51">
        <v>72</v>
      </c>
      <c r="B75" s="263">
        <f t="shared" si="10"/>
        <v>0</v>
      </c>
      <c r="C75" s="263"/>
      <c r="D75" s="11"/>
      <c r="E75" s="11"/>
      <c r="F75" s="11"/>
      <c r="G75" s="263">
        <f t="shared" si="11"/>
        <v>0</v>
      </c>
      <c r="H75" s="11">
        <f>Salaries!F87</f>
        <v>0</v>
      </c>
      <c r="I75" s="11">
        <f>Salaries!E84</f>
        <v>0</v>
      </c>
      <c r="J75" s="11">
        <v>0</v>
      </c>
      <c r="K75" s="11">
        <f>Salaries!B87</f>
        <v>0</v>
      </c>
      <c r="L75" s="11">
        <v>0</v>
      </c>
      <c r="M75" s="11">
        <v>0</v>
      </c>
      <c r="N75" s="11"/>
      <c r="O75" s="272">
        <f t="shared" si="8"/>
        <v>0</v>
      </c>
      <c r="P75" s="11">
        <f t="shared" si="6"/>
        <v>0</v>
      </c>
      <c r="Q75" s="11">
        <f t="shared" si="7"/>
        <v>0</v>
      </c>
      <c r="R75" s="54"/>
      <c r="S75" s="309">
        <f t="shared" si="9"/>
        <v>0</v>
      </c>
    </row>
    <row r="76" spans="1:19" ht="18" customHeight="1" x14ac:dyDescent="0.2">
      <c r="A76" s="51">
        <v>73</v>
      </c>
      <c r="B76" s="263">
        <f t="shared" si="10"/>
        <v>0</v>
      </c>
      <c r="C76" s="263"/>
      <c r="D76" s="11"/>
      <c r="E76" s="11"/>
      <c r="F76" s="11"/>
      <c r="G76" s="263">
        <f t="shared" si="11"/>
        <v>0</v>
      </c>
      <c r="H76" s="11">
        <f>Salaries!F88</f>
        <v>0</v>
      </c>
      <c r="I76" s="11">
        <f>Salaries!E85</f>
        <v>0</v>
      </c>
      <c r="J76" s="11">
        <v>0</v>
      </c>
      <c r="K76" s="11">
        <f>Salaries!B88</f>
        <v>0</v>
      </c>
      <c r="L76" s="11">
        <v>0</v>
      </c>
      <c r="M76" s="11">
        <v>0</v>
      </c>
      <c r="N76" s="11"/>
      <c r="O76" s="272">
        <f t="shared" si="8"/>
        <v>0</v>
      </c>
      <c r="P76" s="11">
        <f t="shared" si="6"/>
        <v>0</v>
      </c>
      <c r="Q76" s="11">
        <f t="shared" si="7"/>
        <v>0</v>
      </c>
      <c r="R76" s="54"/>
      <c r="S76" s="309">
        <f t="shared" si="9"/>
        <v>0</v>
      </c>
    </row>
    <row r="77" spans="1:19" ht="18" customHeight="1" x14ac:dyDescent="0.2">
      <c r="A77" s="51">
        <v>74</v>
      </c>
      <c r="B77" s="263">
        <f t="shared" si="10"/>
        <v>0</v>
      </c>
      <c r="C77" s="263"/>
      <c r="D77" s="11"/>
      <c r="E77" s="11"/>
      <c r="F77" s="11"/>
      <c r="G77" s="263">
        <f t="shared" si="11"/>
        <v>0</v>
      </c>
      <c r="H77" s="11">
        <f>Salaries!F89</f>
        <v>0</v>
      </c>
      <c r="I77" s="11">
        <f>Salaries!E86</f>
        <v>0</v>
      </c>
      <c r="J77" s="11">
        <v>0</v>
      </c>
      <c r="K77" s="11">
        <f>Salaries!B89</f>
        <v>0</v>
      </c>
      <c r="L77" s="11">
        <v>0</v>
      </c>
      <c r="M77" s="11">
        <v>0</v>
      </c>
      <c r="N77" s="11"/>
      <c r="O77" s="272">
        <f t="shared" si="8"/>
        <v>0</v>
      </c>
      <c r="P77" s="11">
        <f t="shared" si="6"/>
        <v>0</v>
      </c>
      <c r="Q77" s="11">
        <f t="shared" si="7"/>
        <v>0</v>
      </c>
      <c r="R77" s="54"/>
      <c r="S77" s="309">
        <f t="shared" si="9"/>
        <v>0</v>
      </c>
    </row>
    <row r="78" spans="1:19" ht="18" customHeight="1" x14ac:dyDescent="0.2">
      <c r="A78" s="51">
        <v>75</v>
      </c>
      <c r="B78" s="263">
        <f t="shared" si="10"/>
        <v>0</v>
      </c>
      <c r="C78" s="263"/>
      <c r="D78" s="11"/>
      <c r="E78" s="11"/>
      <c r="F78" s="11"/>
      <c r="G78" s="263">
        <f t="shared" si="11"/>
        <v>0</v>
      </c>
      <c r="H78" s="11">
        <f>Salaries!F90</f>
        <v>0</v>
      </c>
      <c r="I78" s="11">
        <f>Salaries!E87</f>
        <v>0</v>
      </c>
      <c r="J78" s="11">
        <v>0</v>
      </c>
      <c r="K78" s="11">
        <f>Salaries!B90</f>
        <v>0</v>
      </c>
      <c r="L78" s="11">
        <v>0</v>
      </c>
      <c r="M78" s="11">
        <v>0</v>
      </c>
      <c r="N78" s="11"/>
      <c r="O78" s="272">
        <f t="shared" si="8"/>
        <v>0</v>
      </c>
      <c r="P78" s="11">
        <f t="shared" si="6"/>
        <v>0</v>
      </c>
      <c r="Q78" s="11">
        <f t="shared" si="7"/>
        <v>0</v>
      </c>
      <c r="R78" s="54"/>
      <c r="S78" s="309">
        <f t="shared" si="9"/>
        <v>0</v>
      </c>
    </row>
    <row r="79" spans="1:19" ht="18" customHeight="1" x14ac:dyDescent="0.2">
      <c r="A79" s="51">
        <v>76</v>
      </c>
      <c r="B79" s="263">
        <f t="shared" si="10"/>
        <v>0</v>
      </c>
      <c r="C79" s="263"/>
      <c r="D79" s="11"/>
      <c r="E79" s="11"/>
      <c r="F79" s="11"/>
      <c r="G79" s="263">
        <f t="shared" si="11"/>
        <v>0</v>
      </c>
      <c r="H79" s="11">
        <f>Salaries!F91</f>
        <v>0</v>
      </c>
      <c r="I79" s="11">
        <f>Salaries!E88</f>
        <v>0</v>
      </c>
      <c r="J79" s="11">
        <v>0</v>
      </c>
      <c r="K79" s="11">
        <f>Salaries!B91</f>
        <v>0</v>
      </c>
      <c r="L79" s="11">
        <v>0</v>
      </c>
      <c r="M79" s="11">
        <v>0</v>
      </c>
      <c r="N79" s="11"/>
      <c r="O79" s="272">
        <f t="shared" si="8"/>
        <v>0</v>
      </c>
      <c r="P79" s="11">
        <f t="shared" si="6"/>
        <v>0</v>
      </c>
      <c r="Q79" s="11">
        <f t="shared" si="7"/>
        <v>0</v>
      </c>
      <c r="R79" s="54"/>
      <c r="S79" s="309">
        <f t="shared" si="9"/>
        <v>0</v>
      </c>
    </row>
    <row r="80" spans="1:19" ht="18" customHeight="1" x14ac:dyDescent="0.2">
      <c r="A80" s="51">
        <v>77</v>
      </c>
      <c r="B80" s="263">
        <f t="shared" si="10"/>
        <v>0</v>
      </c>
      <c r="C80" s="263"/>
      <c r="D80" s="11"/>
      <c r="E80" s="11"/>
      <c r="F80" s="11"/>
      <c r="G80" s="11">
        <f t="shared" si="11"/>
        <v>0</v>
      </c>
      <c r="H80" s="11">
        <f>Salaries!F92</f>
        <v>0</v>
      </c>
      <c r="I80" s="11">
        <f>Salaries!E89</f>
        <v>0</v>
      </c>
      <c r="J80" s="11">
        <v>0</v>
      </c>
      <c r="K80" s="11">
        <f>Salaries!B92</f>
        <v>0</v>
      </c>
      <c r="L80" s="11">
        <v>0</v>
      </c>
      <c r="M80" s="11">
        <v>0</v>
      </c>
      <c r="N80" s="11"/>
      <c r="O80" s="272">
        <f t="shared" si="8"/>
        <v>0</v>
      </c>
      <c r="P80" s="11">
        <f t="shared" si="6"/>
        <v>0</v>
      </c>
      <c r="Q80" s="11">
        <f t="shared" si="7"/>
        <v>0</v>
      </c>
      <c r="R80" s="54"/>
      <c r="S80" s="309">
        <f t="shared" si="9"/>
        <v>0</v>
      </c>
    </row>
    <row r="81" spans="1:19" ht="18" customHeight="1" x14ac:dyDescent="0.2">
      <c r="A81" s="51">
        <v>78</v>
      </c>
      <c r="B81" s="263">
        <f t="shared" si="10"/>
        <v>0</v>
      </c>
      <c r="C81" s="263"/>
      <c r="D81" s="11"/>
      <c r="E81" s="11"/>
      <c r="F81" s="11"/>
      <c r="G81" s="11">
        <f t="shared" si="11"/>
        <v>0</v>
      </c>
      <c r="H81" s="11">
        <f>Salaries!F93</f>
        <v>0</v>
      </c>
      <c r="I81" s="11">
        <f>Salaries!E90</f>
        <v>0</v>
      </c>
      <c r="J81" s="11"/>
      <c r="K81" s="11">
        <f>Salaries!B93</f>
        <v>0</v>
      </c>
      <c r="L81" s="11"/>
      <c r="M81" s="11"/>
      <c r="N81" s="11"/>
      <c r="O81" s="272">
        <f t="shared" si="8"/>
        <v>0</v>
      </c>
      <c r="P81" s="11">
        <f t="shared" si="6"/>
        <v>0</v>
      </c>
      <c r="Q81" s="11">
        <f t="shared" si="7"/>
        <v>0</v>
      </c>
      <c r="R81" s="54"/>
      <c r="S81" s="309">
        <f t="shared" si="9"/>
        <v>0</v>
      </c>
    </row>
    <row r="82" spans="1:19" ht="18" customHeight="1" x14ac:dyDescent="0.2">
      <c r="A82" s="51">
        <v>79</v>
      </c>
      <c r="B82" s="263">
        <f t="shared" si="10"/>
        <v>0</v>
      </c>
      <c r="C82" s="263"/>
      <c r="D82" s="11"/>
      <c r="E82" s="11"/>
      <c r="F82" s="11"/>
      <c r="G82" s="11"/>
      <c r="H82" s="11">
        <f>Salaries!F94</f>
        <v>0</v>
      </c>
      <c r="I82" s="11">
        <f>Salaries!E91</f>
        <v>0</v>
      </c>
      <c r="J82" s="11"/>
      <c r="K82" s="11">
        <f>Salaries!B94</f>
        <v>0</v>
      </c>
      <c r="L82" s="11"/>
      <c r="M82" s="11"/>
      <c r="N82" s="11"/>
      <c r="O82" s="151"/>
      <c r="P82" s="11"/>
      <c r="Q82" s="11"/>
      <c r="R82" s="54"/>
      <c r="S82" s="309">
        <f t="shared" si="9"/>
        <v>0</v>
      </c>
    </row>
    <row r="83" spans="1:19" ht="18" customHeight="1" x14ac:dyDescent="0.2">
      <c r="A83" s="51">
        <v>80</v>
      </c>
      <c r="B83" s="11"/>
      <c r="C83" s="263">
        <f>Income!I84</f>
        <v>0</v>
      </c>
      <c r="D83" s="11"/>
      <c r="E83" s="11"/>
      <c r="F83" s="11"/>
      <c r="G83" s="11"/>
      <c r="H83" s="11">
        <f>Salaries!F95</f>
        <v>0</v>
      </c>
      <c r="I83" s="11">
        <f>Salaries!E92</f>
        <v>0</v>
      </c>
      <c r="J83" s="11"/>
      <c r="K83" s="11">
        <f>Salaries!B95</f>
        <v>0</v>
      </c>
      <c r="L83" s="11"/>
      <c r="M83" s="11"/>
      <c r="N83" s="11"/>
      <c r="O83" s="151"/>
      <c r="P83" s="11"/>
      <c r="Q83" s="11"/>
      <c r="R83" s="54"/>
      <c r="S83" s="309">
        <f t="shared" si="9"/>
        <v>0</v>
      </c>
    </row>
    <row r="84" spans="1:19" ht="18" customHeight="1" x14ac:dyDescent="0.2">
      <c r="A84" s="51">
        <v>81</v>
      </c>
      <c r="B84" s="11"/>
      <c r="C84" s="263">
        <f>Income!I85</f>
        <v>0</v>
      </c>
      <c r="D84" s="11"/>
      <c r="E84" s="11"/>
      <c r="F84" s="11"/>
      <c r="G84" s="11"/>
      <c r="H84" s="11">
        <f>Salaries!F96</f>
        <v>0</v>
      </c>
      <c r="I84" s="11">
        <f>Salaries!E93</f>
        <v>0</v>
      </c>
      <c r="J84" s="11"/>
      <c r="K84" s="11">
        <f>Salaries!B96</f>
        <v>0</v>
      </c>
      <c r="L84" s="11"/>
      <c r="M84" s="11"/>
      <c r="N84" s="11"/>
      <c r="O84" s="151"/>
      <c r="P84" s="11"/>
      <c r="Q84" s="11"/>
      <c r="R84" s="54"/>
      <c r="S84" s="309">
        <f t="shared" si="9"/>
        <v>0</v>
      </c>
    </row>
    <row r="85" spans="1:19" ht="18" customHeight="1" x14ac:dyDescent="0.2">
      <c r="A85" s="51">
        <v>82</v>
      </c>
      <c r="B85" s="11"/>
      <c r="C85" s="263">
        <f>Income!I86</f>
        <v>0</v>
      </c>
      <c r="D85" s="11"/>
      <c r="E85" s="11"/>
      <c r="F85" s="11"/>
      <c r="G85" s="11"/>
      <c r="H85" s="11">
        <f>Salaries!F97</f>
        <v>0</v>
      </c>
      <c r="I85" s="11">
        <f>Salaries!E94</f>
        <v>0</v>
      </c>
      <c r="J85" s="11"/>
      <c r="K85" s="11">
        <f>Salaries!B97</f>
        <v>0</v>
      </c>
      <c r="L85" s="11"/>
      <c r="M85" s="11"/>
      <c r="N85" s="11"/>
      <c r="O85" s="11"/>
      <c r="P85" s="11"/>
      <c r="Q85" s="11"/>
      <c r="R85" s="54"/>
      <c r="S85" s="309">
        <f t="shared" si="9"/>
        <v>0</v>
      </c>
    </row>
    <row r="86" spans="1:19" ht="18" customHeight="1" x14ac:dyDescent="0.2">
      <c r="A86" s="51">
        <v>83</v>
      </c>
      <c r="B86" s="11"/>
      <c r="C86" s="263">
        <f>Income!I87</f>
        <v>0</v>
      </c>
      <c r="D86" s="11"/>
      <c r="E86" s="11"/>
      <c r="F86" s="11"/>
      <c r="G86" s="11"/>
      <c r="H86" s="11">
        <f>Salaries!F98</f>
        <v>0</v>
      </c>
      <c r="I86" s="11">
        <f>Salaries!E95</f>
        <v>0</v>
      </c>
      <c r="J86" s="11"/>
      <c r="K86" s="11">
        <f>Salaries!B98</f>
        <v>0</v>
      </c>
      <c r="L86" s="11"/>
      <c r="M86" s="11"/>
      <c r="N86" s="11"/>
      <c r="O86" s="11"/>
      <c r="P86" s="11"/>
      <c r="Q86" s="11"/>
      <c r="R86" s="54"/>
      <c r="S86" s="309">
        <f t="shared" si="9"/>
        <v>0</v>
      </c>
    </row>
    <row r="87" spans="1:19" ht="18" customHeight="1" x14ac:dyDescent="0.2">
      <c r="A87" s="51">
        <v>84</v>
      </c>
      <c r="B87" s="11"/>
      <c r="C87" s="263">
        <f>Income!I88</f>
        <v>0</v>
      </c>
      <c r="D87" s="11"/>
      <c r="E87" s="11"/>
      <c r="F87" s="11"/>
      <c r="G87" s="11"/>
      <c r="H87" s="11">
        <f>Salaries!F99</f>
        <v>0</v>
      </c>
      <c r="I87" s="11">
        <f>Salaries!E96</f>
        <v>0</v>
      </c>
      <c r="J87" s="11"/>
      <c r="K87" s="11">
        <f>Salaries!B99</f>
        <v>0</v>
      </c>
      <c r="L87" s="11"/>
      <c r="M87" s="11"/>
      <c r="N87" s="11"/>
      <c r="O87" s="11"/>
      <c r="P87" s="11"/>
      <c r="Q87" s="11"/>
      <c r="R87" s="54"/>
      <c r="S87" s="309">
        <f t="shared" si="9"/>
        <v>0</v>
      </c>
    </row>
    <row r="88" spans="1:19" ht="18" customHeight="1" x14ac:dyDescent="0.2">
      <c r="A88" s="51">
        <v>85</v>
      </c>
      <c r="B88" s="11"/>
      <c r="C88" s="263">
        <f>Income!I89</f>
        <v>0</v>
      </c>
      <c r="D88" s="11"/>
      <c r="E88" s="11"/>
      <c r="F88" s="11"/>
      <c r="G88" s="11"/>
      <c r="H88" s="11">
        <f>Salaries!F100</f>
        <v>0</v>
      </c>
      <c r="I88" s="11">
        <f>Salaries!E97</f>
        <v>0</v>
      </c>
      <c r="J88" s="11"/>
      <c r="K88" s="11">
        <f>Salaries!B100</f>
        <v>0</v>
      </c>
      <c r="L88" s="11"/>
      <c r="M88" s="11"/>
      <c r="N88" s="11"/>
      <c r="O88" s="11"/>
      <c r="P88" s="11"/>
      <c r="Q88" s="11"/>
      <c r="R88" s="54"/>
      <c r="S88" s="309">
        <f t="shared" si="9"/>
        <v>0</v>
      </c>
    </row>
    <row r="89" spans="1:19" ht="18" customHeight="1" x14ac:dyDescent="0.2">
      <c r="A89" s="51">
        <v>86</v>
      </c>
      <c r="B89" s="11"/>
      <c r="C89" s="263">
        <f>Income!I90</f>
        <v>0</v>
      </c>
      <c r="D89" s="11"/>
      <c r="E89" s="11"/>
      <c r="F89" s="11"/>
      <c r="G89" s="11"/>
      <c r="H89" s="11">
        <f>Salaries!F101</f>
        <v>0</v>
      </c>
      <c r="I89" s="11">
        <f>Salaries!E98</f>
        <v>0</v>
      </c>
      <c r="J89" s="11"/>
      <c r="K89" s="11">
        <f>Salaries!B101</f>
        <v>0</v>
      </c>
      <c r="L89" s="11"/>
      <c r="M89" s="11"/>
      <c r="N89" s="11"/>
      <c r="O89" s="11"/>
      <c r="P89" s="11"/>
      <c r="Q89" s="11"/>
      <c r="R89" s="54"/>
      <c r="S89" s="309">
        <f t="shared" si="9"/>
        <v>0</v>
      </c>
    </row>
    <row r="90" spans="1:19" ht="18" customHeight="1" x14ac:dyDescent="0.2">
      <c r="A90" s="51">
        <v>87</v>
      </c>
      <c r="B90" s="11"/>
      <c r="C90" s="263">
        <f>Income!I91</f>
        <v>0</v>
      </c>
      <c r="D90" s="11"/>
      <c r="E90" s="11"/>
      <c r="F90" s="11"/>
      <c r="G90" s="11"/>
      <c r="H90" s="11">
        <f>Salaries!F102</f>
        <v>0</v>
      </c>
      <c r="I90" s="11">
        <f>Salaries!E99</f>
        <v>0</v>
      </c>
      <c r="J90" s="11"/>
      <c r="K90" s="11">
        <f>Salaries!B102</f>
        <v>0</v>
      </c>
      <c r="L90" s="11"/>
      <c r="M90" s="11"/>
      <c r="N90" s="11"/>
      <c r="O90" s="11"/>
      <c r="P90" s="11"/>
      <c r="Q90" s="11"/>
      <c r="R90" s="54"/>
      <c r="S90" s="309">
        <f t="shared" si="9"/>
        <v>0</v>
      </c>
    </row>
    <row r="91" spans="1:19" ht="18" customHeight="1" x14ac:dyDescent="0.2">
      <c r="A91" s="51">
        <v>88</v>
      </c>
      <c r="B91" s="11"/>
      <c r="C91" s="263">
        <f>Income!I92</f>
        <v>0</v>
      </c>
      <c r="D91" s="11"/>
      <c r="E91" s="11"/>
      <c r="F91" s="11"/>
      <c r="G91" s="11"/>
      <c r="H91" s="11">
        <f>Salaries!F103</f>
        <v>0</v>
      </c>
      <c r="I91" s="11">
        <f>Salaries!E100</f>
        <v>0</v>
      </c>
      <c r="J91" s="11"/>
      <c r="K91" s="11">
        <f>Salaries!B103</f>
        <v>0</v>
      </c>
      <c r="L91" s="11"/>
      <c r="M91" s="11"/>
      <c r="N91" s="11"/>
      <c r="O91" s="11"/>
      <c r="P91" s="11"/>
      <c r="Q91" s="11"/>
      <c r="R91" s="54"/>
      <c r="S91" s="309">
        <f t="shared" si="9"/>
        <v>0</v>
      </c>
    </row>
    <row r="92" spans="1:19" ht="18" customHeight="1" x14ac:dyDescent="0.2">
      <c r="A92" s="51">
        <v>89</v>
      </c>
      <c r="B92" s="11"/>
      <c r="C92" s="263">
        <f>Income!I93</f>
        <v>0</v>
      </c>
      <c r="D92" s="11"/>
      <c r="E92" s="11"/>
      <c r="F92" s="11"/>
      <c r="G92" s="11"/>
      <c r="H92" s="11">
        <f>Salaries!F104</f>
        <v>0</v>
      </c>
      <c r="I92" s="11">
        <f>Salaries!E101</f>
        <v>0</v>
      </c>
      <c r="J92" s="11"/>
      <c r="K92" s="11">
        <f>Salaries!B104</f>
        <v>0</v>
      </c>
      <c r="L92" s="11"/>
      <c r="M92" s="11"/>
      <c r="N92" s="11"/>
      <c r="O92" s="11"/>
      <c r="P92" s="11"/>
      <c r="Q92" s="11"/>
      <c r="R92" s="54"/>
      <c r="S92" s="309">
        <f t="shared" ref="S92:S116" si="12">B92-O92</f>
        <v>0</v>
      </c>
    </row>
    <row r="93" spans="1:19" ht="18" customHeight="1" x14ac:dyDescent="0.2">
      <c r="A93" s="51">
        <v>90</v>
      </c>
      <c r="B93" s="11"/>
      <c r="C93" s="263">
        <f>Income!I94</f>
        <v>0</v>
      </c>
      <c r="D93" s="11"/>
      <c r="E93" s="11"/>
      <c r="F93" s="11"/>
      <c r="G93" s="11"/>
      <c r="H93" s="11">
        <f>Salaries!F105</f>
        <v>0</v>
      </c>
      <c r="I93" s="11">
        <f>Salaries!E102</f>
        <v>0</v>
      </c>
      <c r="J93" s="11"/>
      <c r="K93" s="11">
        <f>Salaries!B105</f>
        <v>0</v>
      </c>
      <c r="L93" s="11"/>
      <c r="M93" s="11"/>
      <c r="N93" s="11"/>
      <c r="O93" s="11"/>
      <c r="P93" s="11"/>
      <c r="Q93" s="11"/>
      <c r="R93" s="54"/>
      <c r="S93" s="309">
        <f t="shared" si="12"/>
        <v>0</v>
      </c>
    </row>
    <row r="94" spans="1:19" ht="18" customHeight="1" x14ac:dyDescent="0.2">
      <c r="A94" s="51">
        <v>91</v>
      </c>
      <c r="B94" s="11"/>
      <c r="C94" s="263">
        <f>Income!I95</f>
        <v>0</v>
      </c>
      <c r="D94" s="11"/>
      <c r="E94" s="11"/>
      <c r="F94" s="11"/>
      <c r="G94" s="11"/>
      <c r="H94" s="11">
        <f>Salaries!F106</f>
        <v>0</v>
      </c>
      <c r="I94" s="11">
        <f>Salaries!E103</f>
        <v>0</v>
      </c>
      <c r="J94" s="11"/>
      <c r="K94" s="11">
        <f>Salaries!B106</f>
        <v>0</v>
      </c>
      <c r="L94" s="11"/>
      <c r="M94" s="11"/>
      <c r="N94" s="11"/>
      <c r="O94" s="11"/>
      <c r="P94" s="11"/>
      <c r="Q94" s="11"/>
      <c r="R94" s="54"/>
      <c r="S94" s="309">
        <f t="shared" si="12"/>
        <v>0</v>
      </c>
    </row>
    <row r="95" spans="1:19" ht="18" customHeight="1" x14ac:dyDescent="0.2">
      <c r="A95" s="51">
        <v>92</v>
      </c>
      <c r="B95" s="11"/>
      <c r="C95" s="263">
        <f>Income!I96</f>
        <v>0</v>
      </c>
      <c r="D95" s="11"/>
      <c r="E95" s="11"/>
      <c r="F95" s="11"/>
      <c r="G95" s="11"/>
      <c r="H95" s="11">
        <f>Salaries!F107</f>
        <v>0</v>
      </c>
      <c r="I95" s="11">
        <f>Salaries!E104</f>
        <v>0</v>
      </c>
      <c r="J95" s="11"/>
      <c r="K95" s="11">
        <f>Salaries!B107</f>
        <v>0</v>
      </c>
      <c r="L95" s="11"/>
      <c r="M95" s="11"/>
      <c r="N95" s="11"/>
      <c r="O95" s="11"/>
      <c r="P95" s="11"/>
      <c r="Q95" s="11"/>
      <c r="R95" s="54"/>
      <c r="S95" s="309">
        <f t="shared" si="12"/>
        <v>0</v>
      </c>
    </row>
    <row r="96" spans="1:19" ht="18" customHeight="1" x14ac:dyDescent="0.2">
      <c r="A96" s="51">
        <v>93</v>
      </c>
      <c r="B96" s="11"/>
      <c r="C96" s="263">
        <f>Income!I97</f>
        <v>0</v>
      </c>
      <c r="D96" s="11"/>
      <c r="E96" s="11"/>
      <c r="F96" s="11"/>
      <c r="G96" s="11"/>
      <c r="H96" s="11">
        <f>Salaries!F108</f>
        <v>0</v>
      </c>
      <c r="I96" s="11">
        <f>Salaries!E105</f>
        <v>0</v>
      </c>
      <c r="J96" s="11"/>
      <c r="K96" s="11">
        <f>Salaries!B108</f>
        <v>0</v>
      </c>
      <c r="L96" s="11"/>
      <c r="M96" s="11"/>
      <c r="N96" s="11"/>
      <c r="O96" s="11"/>
      <c r="P96" s="11"/>
      <c r="Q96" s="11"/>
      <c r="R96" s="54"/>
      <c r="S96" s="309">
        <f t="shared" si="12"/>
        <v>0</v>
      </c>
    </row>
    <row r="97" spans="1:19" ht="18" customHeight="1" x14ac:dyDescent="0.2">
      <c r="A97" s="51">
        <v>94</v>
      </c>
      <c r="B97" s="11"/>
      <c r="C97" s="263">
        <f>Income!I98</f>
        <v>0</v>
      </c>
      <c r="D97" s="11"/>
      <c r="E97" s="11"/>
      <c r="F97" s="11"/>
      <c r="G97" s="11"/>
      <c r="H97" s="11"/>
      <c r="I97" s="11">
        <f>Salaries!E106</f>
        <v>0</v>
      </c>
      <c r="J97" s="11"/>
      <c r="K97" s="11">
        <f>Salaries!B109</f>
        <v>0</v>
      </c>
      <c r="L97" s="11"/>
      <c r="M97" s="11"/>
      <c r="N97" s="11"/>
      <c r="O97" s="11"/>
      <c r="P97" s="11"/>
      <c r="Q97" s="11"/>
      <c r="R97" s="54"/>
      <c r="S97" s="309">
        <f t="shared" si="12"/>
        <v>0</v>
      </c>
    </row>
    <row r="98" spans="1:19" ht="18" customHeight="1" x14ac:dyDescent="0.2">
      <c r="A98" s="51">
        <v>95</v>
      </c>
      <c r="B98" s="11"/>
      <c r="C98" s="263">
        <f>Income!I99</f>
        <v>0</v>
      </c>
      <c r="D98" s="11"/>
      <c r="E98" s="11"/>
      <c r="F98" s="11"/>
      <c r="G98" s="11"/>
      <c r="H98" s="11"/>
      <c r="I98" s="11">
        <f>Salaries!E107</f>
        <v>0</v>
      </c>
      <c r="J98" s="11"/>
      <c r="K98" s="11">
        <f>Salaries!B110</f>
        <v>0</v>
      </c>
      <c r="L98" s="11"/>
      <c r="M98" s="11"/>
      <c r="N98" s="11"/>
      <c r="O98" s="11"/>
      <c r="P98" s="11"/>
      <c r="Q98" s="11"/>
      <c r="R98" s="54"/>
      <c r="S98" s="309">
        <f t="shared" si="12"/>
        <v>0</v>
      </c>
    </row>
    <row r="99" spans="1:19" ht="18" customHeight="1" x14ac:dyDescent="0.2">
      <c r="A99" s="51">
        <v>96</v>
      </c>
      <c r="B99" s="11"/>
      <c r="C99" s="263">
        <f>Income!I100</f>
        <v>0</v>
      </c>
      <c r="D99" s="11"/>
      <c r="E99" s="11"/>
      <c r="F99" s="11"/>
      <c r="G99" s="11"/>
      <c r="H99" s="11"/>
      <c r="I99" s="11">
        <f>Salaries!E108</f>
        <v>0</v>
      </c>
      <c r="J99" s="11"/>
      <c r="K99" s="11">
        <f>Salaries!B111</f>
        <v>0</v>
      </c>
      <c r="L99" s="11"/>
      <c r="M99" s="11"/>
      <c r="N99" s="11"/>
      <c r="O99" s="11"/>
      <c r="P99" s="11"/>
      <c r="Q99" s="11"/>
      <c r="R99" s="54"/>
      <c r="S99" s="309">
        <f t="shared" si="12"/>
        <v>0</v>
      </c>
    </row>
    <row r="100" spans="1:19" ht="18" customHeight="1" x14ac:dyDescent="0.2">
      <c r="A100" s="51">
        <v>97</v>
      </c>
      <c r="B100" s="11"/>
      <c r="C100" s="263">
        <f>Income!I101</f>
        <v>0</v>
      </c>
      <c r="D100" s="11"/>
      <c r="E100" s="11"/>
      <c r="F100" s="11"/>
      <c r="G100" s="11"/>
      <c r="H100" s="11"/>
      <c r="I100" s="11">
        <f>Salaries!E109</f>
        <v>0</v>
      </c>
      <c r="J100" s="11"/>
      <c r="K100" s="11">
        <f>Salaries!B112</f>
        <v>0</v>
      </c>
      <c r="L100" s="11"/>
      <c r="M100" s="11"/>
      <c r="N100" s="11"/>
      <c r="O100" s="11"/>
      <c r="P100" s="11"/>
      <c r="Q100" s="11"/>
      <c r="R100" s="54"/>
      <c r="S100" s="309">
        <f t="shared" si="12"/>
        <v>0</v>
      </c>
    </row>
    <row r="101" spans="1:19" ht="18" customHeight="1" x14ac:dyDescent="0.2">
      <c r="A101" s="51">
        <v>98</v>
      </c>
      <c r="B101" s="11"/>
      <c r="C101" s="263">
        <f>Income!I102</f>
        <v>0</v>
      </c>
      <c r="D101" s="11"/>
      <c r="E101" s="11"/>
      <c r="F101" s="11"/>
      <c r="G101" s="11"/>
      <c r="H101" s="11"/>
      <c r="I101" s="11">
        <f>Salaries!E110</f>
        <v>0</v>
      </c>
      <c r="J101" s="11"/>
      <c r="K101" s="11">
        <f>Salaries!B113</f>
        <v>0</v>
      </c>
      <c r="L101" s="11"/>
      <c r="M101" s="11"/>
      <c r="N101" s="11"/>
      <c r="O101" s="11"/>
      <c r="P101" s="11"/>
      <c r="Q101" s="11"/>
      <c r="R101" s="54"/>
      <c r="S101" s="309">
        <f t="shared" si="12"/>
        <v>0</v>
      </c>
    </row>
    <row r="102" spans="1:19" ht="18" customHeight="1" x14ac:dyDescent="0.2">
      <c r="A102" s="51">
        <v>99</v>
      </c>
      <c r="B102" s="11"/>
      <c r="C102" s="263">
        <f>Income!I103</f>
        <v>0</v>
      </c>
      <c r="D102" s="11"/>
      <c r="E102" s="11"/>
      <c r="F102" s="11"/>
      <c r="G102" s="11"/>
      <c r="H102" s="11"/>
      <c r="I102" s="11">
        <f>Salaries!E111</f>
        <v>0</v>
      </c>
      <c r="J102" s="11"/>
      <c r="K102" s="11">
        <f>Salaries!B114</f>
        <v>0</v>
      </c>
      <c r="L102" s="11"/>
      <c r="M102" s="11"/>
      <c r="N102" s="11"/>
      <c r="O102" s="11"/>
      <c r="P102" s="11"/>
      <c r="Q102" s="11"/>
      <c r="R102" s="54"/>
      <c r="S102" s="309">
        <f t="shared" si="12"/>
        <v>0</v>
      </c>
    </row>
    <row r="103" spans="1:19" ht="18" customHeight="1" x14ac:dyDescent="0.2">
      <c r="A103" s="51">
        <v>100</v>
      </c>
      <c r="B103" s="11"/>
      <c r="C103" s="263">
        <f>Income!I104</f>
        <v>0</v>
      </c>
      <c r="D103" s="11"/>
      <c r="E103" s="11"/>
      <c r="F103" s="11"/>
      <c r="G103" s="11"/>
      <c r="H103" s="11"/>
      <c r="I103" s="11">
        <f>Salaries!E112</f>
        <v>0</v>
      </c>
      <c r="J103" s="11"/>
      <c r="K103" s="11">
        <f>Salaries!B115</f>
        <v>0</v>
      </c>
      <c r="L103" s="11"/>
      <c r="M103" s="11"/>
      <c r="N103" s="11"/>
      <c r="O103" s="11"/>
      <c r="P103" s="11"/>
      <c r="Q103" s="11"/>
      <c r="R103" s="54"/>
      <c r="S103" s="309">
        <f t="shared" si="12"/>
        <v>0</v>
      </c>
    </row>
    <row r="104" spans="1:19" ht="18" customHeight="1" x14ac:dyDescent="0.2">
      <c r="A104" s="51">
        <v>101</v>
      </c>
      <c r="B104" s="11"/>
      <c r="C104" s="263">
        <f>Income!I105</f>
        <v>0</v>
      </c>
      <c r="D104" s="11"/>
      <c r="E104" s="11"/>
      <c r="F104" s="11"/>
      <c r="G104" s="11"/>
      <c r="H104" s="11"/>
      <c r="I104" s="11">
        <f>Salaries!E113</f>
        <v>0</v>
      </c>
      <c r="J104" s="11"/>
      <c r="K104" s="11">
        <f>Salaries!B116</f>
        <v>0</v>
      </c>
      <c r="L104" s="11"/>
      <c r="M104" s="11"/>
      <c r="N104" s="11"/>
      <c r="O104" s="11"/>
      <c r="P104" s="11"/>
      <c r="Q104" s="11"/>
      <c r="R104" s="54"/>
      <c r="S104" s="309">
        <f t="shared" si="12"/>
        <v>0</v>
      </c>
    </row>
    <row r="105" spans="1:19" ht="18" customHeight="1" x14ac:dyDescent="0.2">
      <c r="A105" s="51">
        <v>102</v>
      </c>
      <c r="B105" s="11"/>
      <c r="C105" s="263">
        <f>Income!I106</f>
        <v>0</v>
      </c>
      <c r="D105" s="11"/>
      <c r="E105" s="11"/>
      <c r="F105" s="11"/>
      <c r="G105" s="11"/>
      <c r="H105" s="11"/>
      <c r="I105" s="11">
        <f>Salaries!E114</f>
        <v>0</v>
      </c>
      <c r="J105" s="11"/>
      <c r="K105" s="11">
        <f>Salaries!B117</f>
        <v>0</v>
      </c>
      <c r="L105" s="11"/>
      <c r="M105" s="11"/>
      <c r="N105" s="11"/>
      <c r="O105" s="11"/>
      <c r="P105" s="11"/>
      <c r="Q105" s="11"/>
      <c r="R105" s="54"/>
      <c r="S105" s="309">
        <f t="shared" si="12"/>
        <v>0</v>
      </c>
    </row>
    <row r="106" spans="1:19" ht="18" customHeight="1" x14ac:dyDescent="0.2">
      <c r="A106" s="51">
        <v>103</v>
      </c>
      <c r="B106" s="11"/>
      <c r="C106" s="263">
        <f>Income!I107</f>
        <v>0</v>
      </c>
      <c r="D106" s="11"/>
      <c r="E106" s="11"/>
      <c r="F106" s="11"/>
      <c r="G106" s="11"/>
      <c r="H106" s="11"/>
      <c r="I106" s="11">
        <f>Salaries!E115</f>
        <v>0</v>
      </c>
      <c r="J106" s="11"/>
      <c r="K106" s="11">
        <f>Salaries!B118</f>
        <v>0</v>
      </c>
      <c r="L106" s="11"/>
      <c r="M106" s="11"/>
      <c r="N106" s="11"/>
      <c r="O106" s="11"/>
      <c r="P106" s="11"/>
      <c r="Q106" s="11"/>
      <c r="R106" s="54"/>
      <c r="S106" s="309">
        <f t="shared" si="12"/>
        <v>0</v>
      </c>
    </row>
    <row r="107" spans="1:19" ht="18" customHeight="1" x14ac:dyDescent="0.2">
      <c r="A107" s="51">
        <v>104</v>
      </c>
      <c r="B107" s="11"/>
      <c r="C107" s="263">
        <f>Income!I108</f>
        <v>0</v>
      </c>
      <c r="D107" s="11"/>
      <c r="E107" s="11"/>
      <c r="F107" s="11"/>
      <c r="G107" s="11"/>
      <c r="H107" s="11"/>
      <c r="I107" s="11">
        <f>Salaries!E116</f>
        <v>0</v>
      </c>
      <c r="J107" s="11"/>
      <c r="K107" s="11"/>
      <c r="L107" s="11"/>
      <c r="M107" s="11"/>
      <c r="N107" s="11"/>
      <c r="O107" s="11"/>
      <c r="P107" s="11"/>
      <c r="Q107" s="11"/>
      <c r="R107" s="54"/>
      <c r="S107" s="309">
        <f t="shared" si="12"/>
        <v>0</v>
      </c>
    </row>
    <row r="108" spans="1:19" ht="18" customHeight="1" x14ac:dyDescent="0.2">
      <c r="A108" s="51">
        <v>105</v>
      </c>
      <c r="B108" s="11"/>
      <c r="C108" s="263">
        <f>Income!I109</f>
        <v>0</v>
      </c>
      <c r="D108" s="11"/>
      <c r="E108" s="11"/>
      <c r="F108" s="11"/>
      <c r="G108" s="11"/>
      <c r="H108" s="11"/>
      <c r="I108" s="11">
        <f>Salaries!E117</f>
        <v>0</v>
      </c>
      <c r="J108" s="11"/>
      <c r="K108" s="11"/>
      <c r="L108" s="11"/>
      <c r="M108" s="11"/>
      <c r="N108" s="11"/>
      <c r="O108" s="11"/>
      <c r="P108" s="11"/>
      <c r="Q108" s="11"/>
      <c r="R108" s="54"/>
      <c r="S108" s="309">
        <f t="shared" si="12"/>
        <v>0</v>
      </c>
    </row>
    <row r="109" spans="1:19" ht="18" customHeight="1" x14ac:dyDescent="0.2">
      <c r="A109" s="51">
        <v>106</v>
      </c>
      <c r="B109" s="11"/>
      <c r="C109" s="263">
        <f>Income!I110</f>
        <v>0</v>
      </c>
      <c r="D109" s="11"/>
      <c r="E109" s="11"/>
      <c r="F109" s="11"/>
      <c r="G109" s="11"/>
      <c r="H109" s="11"/>
      <c r="I109" s="11">
        <f>Salaries!E118</f>
        <v>0</v>
      </c>
      <c r="J109" s="11"/>
      <c r="K109" s="11"/>
      <c r="L109" s="11"/>
      <c r="M109" s="11"/>
      <c r="N109" s="11"/>
      <c r="O109" s="11"/>
      <c r="P109" s="11"/>
      <c r="Q109" s="11"/>
      <c r="R109" s="54"/>
      <c r="S109" s="309">
        <f t="shared" si="12"/>
        <v>0</v>
      </c>
    </row>
    <row r="110" spans="1:19" ht="18" customHeight="1" x14ac:dyDescent="0.2">
      <c r="A110" s="51">
        <v>107</v>
      </c>
      <c r="B110" s="11"/>
      <c r="C110" s="263">
        <f>Income!I111</f>
        <v>0</v>
      </c>
      <c r="D110" s="11"/>
      <c r="E110" s="11"/>
      <c r="F110" s="11"/>
      <c r="G110" s="11"/>
      <c r="H110" s="11"/>
      <c r="I110" s="11">
        <f>Salaries!E119</f>
        <v>0</v>
      </c>
      <c r="J110" s="11"/>
      <c r="K110" s="11"/>
      <c r="L110" s="11"/>
      <c r="M110" s="11"/>
      <c r="N110" s="11"/>
      <c r="O110" s="11"/>
      <c r="P110" s="11"/>
      <c r="Q110" s="11"/>
      <c r="R110" s="54"/>
      <c r="S110" s="309">
        <f t="shared" si="12"/>
        <v>0</v>
      </c>
    </row>
    <row r="111" spans="1:19" ht="18" customHeight="1" x14ac:dyDescent="0.2">
      <c r="A111" s="51">
        <v>108</v>
      </c>
      <c r="B111" s="11"/>
      <c r="C111" s="263">
        <f>Income!I112</f>
        <v>0</v>
      </c>
      <c r="D111" s="11"/>
      <c r="E111" s="11"/>
      <c r="F111" s="11"/>
      <c r="G111" s="11"/>
      <c r="H111" s="11"/>
      <c r="I111" s="11">
        <f>Salaries!E120</f>
        <v>0</v>
      </c>
      <c r="J111" s="11"/>
      <c r="K111" s="11"/>
      <c r="L111" s="11"/>
      <c r="M111" s="11"/>
      <c r="N111" s="11"/>
      <c r="O111" s="11"/>
      <c r="P111" s="11"/>
      <c r="Q111" s="11"/>
      <c r="R111" s="54"/>
      <c r="S111" s="309">
        <f t="shared" si="12"/>
        <v>0</v>
      </c>
    </row>
    <row r="112" spans="1:19" ht="18" customHeight="1" x14ac:dyDescent="0.2">
      <c r="A112" s="51">
        <v>109</v>
      </c>
      <c r="B112" s="11"/>
      <c r="C112" s="263">
        <f>Income!I113</f>
        <v>0</v>
      </c>
      <c r="D112" s="11"/>
      <c r="E112" s="11"/>
      <c r="F112" s="11"/>
      <c r="G112" s="11"/>
      <c r="H112" s="11"/>
      <c r="I112" s="11">
        <f>Salaries!E121</f>
        <v>0</v>
      </c>
      <c r="J112" s="11"/>
      <c r="K112" s="11"/>
      <c r="L112" s="11"/>
      <c r="M112" s="11"/>
      <c r="N112" s="11"/>
      <c r="O112" s="11"/>
      <c r="P112" s="11"/>
      <c r="Q112" s="11"/>
      <c r="R112" s="54"/>
      <c r="S112" s="309">
        <f t="shared" si="12"/>
        <v>0</v>
      </c>
    </row>
    <row r="113" spans="1:19" ht="18" customHeight="1" x14ac:dyDescent="0.2">
      <c r="A113" s="51">
        <v>110</v>
      </c>
      <c r="B113" s="11"/>
      <c r="C113" s="263">
        <f>Income!I114</f>
        <v>0</v>
      </c>
      <c r="D113" s="11"/>
      <c r="E113" s="11"/>
      <c r="F113" s="11"/>
      <c r="G113" s="11"/>
      <c r="H113" s="11"/>
      <c r="I113" s="11">
        <f>Salaries!E122</f>
        <v>0</v>
      </c>
      <c r="J113" s="11"/>
      <c r="K113" s="11"/>
      <c r="L113" s="11"/>
      <c r="M113" s="11"/>
      <c r="N113" s="11"/>
      <c r="O113" s="11"/>
      <c r="P113" s="11"/>
      <c r="Q113" s="11"/>
      <c r="R113" s="54"/>
      <c r="S113" s="309">
        <f t="shared" si="12"/>
        <v>0</v>
      </c>
    </row>
    <row r="114" spans="1:19" ht="18" customHeight="1" x14ac:dyDescent="0.2">
      <c r="A114" s="51">
        <v>111</v>
      </c>
      <c r="B114" s="11"/>
      <c r="C114" s="263">
        <f>Income!I115</f>
        <v>0</v>
      </c>
      <c r="D114" s="11"/>
      <c r="E114" s="11"/>
      <c r="F114" s="11"/>
      <c r="G114" s="11"/>
      <c r="H114" s="11"/>
      <c r="I114" s="11">
        <f>Salaries!E123</f>
        <v>0</v>
      </c>
      <c r="J114" s="11"/>
      <c r="K114" s="11"/>
      <c r="L114" s="11"/>
      <c r="M114" s="11"/>
      <c r="N114" s="11"/>
      <c r="O114" s="11"/>
      <c r="P114" s="11"/>
      <c r="Q114" s="11"/>
      <c r="R114" s="54"/>
      <c r="S114" s="309">
        <f t="shared" si="12"/>
        <v>0</v>
      </c>
    </row>
    <row r="115" spans="1:19" ht="18" customHeight="1" x14ac:dyDescent="0.2">
      <c r="A115" s="51">
        <v>112</v>
      </c>
      <c r="B115" s="11"/>
      <c r="C115" s="263">
        <f>Income!I116</f>
        <v>0</v>
      </c>
      <c r="D115" s="11"/>
      <c r="E115" s="11"/>
      <c r="F115" s="11"/>
      <c r="G115" s="11"/>
      <c r="H115" s="11"/>
      <c r="I115" s="11">
        <f>Salaries!E124</f>
        <v>0</v>
      </c>
      <c r="J115" s="11"/>
      <c r="K115" s="11"/>
      <c r="L115" s="11"/>
      <c r="M115" s="11"/>
      <c r="N115" s="11"/>
      <c r="O115" s="11"/>
      <c r="P115" s="11"/>
      <c r="Q115" s="11"/>
      <c r="R115" s="54"/>
      <c r="S115" s="309">
        <f t="shared" si="12"/>
        <v>0</v>
      </c>
    </row>
    <row r="116" spans="1:19" ht="18" customHeight="1" x14ac:dyDescent="0.2">
      <c r="A116" s="51">
        <v>113</v>
      </c>
      <c r="B116" s="11"/>
      <c r="C116" s="263">
        <f>Income!I117</f>
        <v>0</v>
      </c>
      <c r="D116" s="11"/>
      <c r="E116" s="11"/>
      <c r="F116" s="11"/>
      <c r="G116" s="11"/>
      <c r="H116" s="11"/>
      <c r="I116" s="11">
        <f>Salaries!E125</f>
        <v>0</v>
      </c>
      <c r="J116" s="11"/>
      <c r="K116" s="11"/>
      <c r="L116" s="11"/>
      <c r="M116" s="11"/>
      <c r="N116" s="11"/>
      <c r="O116" s="11"/>
      <c r="P116" s="11"/>
      <c r="Q116" s="11"/>
      <c r="R116" s="54"/>
      <c r="S116" s="309">
        <f t="shared" si="12"/>
        <v>0</v>
      </c>
    </row>
    <row r="117" spans="1:19" ht="18" customHeight="1" x14ac:dyDescent="0.2">
      <c r="A117" s="51">
        <v>114</v>
      </c>
      <c r="B117" s="11"/>
      <c r="C117" s="263">
        <f>Income!I118</f>
        <v>0</v>
      </c>
      <c r="D117" s="11"/>
      <c r="E117" s="11"/>
      <c r="F117" s="11"/>
      <c r="G117" s="11"/>
      <c r="H117" s="11"/>
      <c r="I117" s="11">
        <f>Salaries!E126</f>
        <v>0</v>
      </c>
      <c r="J117" s="11"/>
      <c r="K117" s="11"/>
      <c r="L117" s="11"/>
      <c r="M117" s="11"/>
      <c r="N117" s="11"/>
      <c r="O117" s="11"/>
      <c r="P117" s="11"/>
      <c r="Q117" s="11"/>
      <c r="R117" s="54"/>
      <c r="S117" s="309"/>
    </row>
    <row r="118" spans="1:19" ht="18" customHeight="1" x14ac:dyDescent="0.2">
      <c r="A118" s="51">
        <v>115</v>
      </c>
      <c r="B118" s="11"/>
      <c r="C118" s="263">
        <f>Income!I119</f>
        <v>0</v>
      </c>
      <c r="D118" s="11"/>
      <c r="E118" s="11"/>
      <c r="F118" s="11"/>
      <c r="G118" s="11"/>
      <c r="H118" s="11"/>
      <c r="I118" s="11">
        <f>Salaries!E127</f>
        <v>0</v>
      </c>
      <c r="J118" s="11"/>
      <c r="K118" s="11"/>
      <c r="L118" s="11"/>
      <c r="M118" s="11"/>
      <c r="N118" s="11"/>
      <c r="O118" s="11"/>
      <c r="P118" s="11"/>
      <c r="Q118" s="11"/>
      <c r="R118" s="54"/>
      <c r="S118" s="309"/>
    </row>
    <row r="119" spans="1:19" ht="18" customHeight="1" x14ac:dyDescent="0.2">
      <c r="A119" s="51">
        <v>116</v>
      </c>
      <c r="B119" s="11"/>
      <c r="C119" s="263">
        <f>Income!I120</f>
        <v>0</v>
      </c>
      <c r="D119" s="11"/>
      <c r="E119" s="11"/>
      <c r="F119" s="11"/>
      <c r="G119" s="11"/>
      <c r="H119" s="11"/>
      <c r="I119" s="11">
        <f>Salaries!E128</f>
        <v>0</v>
      </c>
      <c r="J119" s="11"/>
      <c r="K119" s="11"/>
      <c r="L119" s="11"/>
      <c r="M119" s="11"/>
      <c r="N119" s="11"/>
      <c r="O119" s="11"/>
      <c r="P119" s="11"/>
      <c r="Q119" s="11"/>
      <c r="R119" s="54"/>
      <c r="S119" s="309"/>
    </row>
    <row r="120" spans="1:19" ht="18" customHeight="1" x14ac:dyDescent="0.2">
      <c r="A120" s="51">
        <v>117</v>
      </c>
      <c r="B120" s="11"/>
      <c r="C120" s="263">
        <f>Income!I121</f>
        <v>0</v>
      </c>
      <c r="D120" s="11"/>
      <c r="E120" s="11"/>
      <c r="F120" s="11"/>
      <c r="G120" s="11"/>
      <c r="H120" s="11"/>
      <c r="I120" s="11">
        <f>Salaries!E129</f>
        <v>0</v>
      </c>
      <c r="J120" s="11"/>
      <c r="K120" s="11"/>
      <c r="L120" s="11"/>
      <c r="M120" s="11"/>
      <c r="N120" s="11"/>
      <c r="O120" s="11"/>
      <c r="P120" s="11"/>
      <c r="Q120" s="11"/>
      <c r="R120" s="54"/>
      <c r="S120" s="309"/>
    </row>
    <row r="121" spans="1:19" ht="18" customHeight="1" x14ac:dyDescent="0.2">
      <c r="A121" s="51">
        <v>118</v>
      </c>
      <c r="B121" s="11"/>
      <c r="C121" s="263">
        <f>Income!I122</f>
        <v>0</v>
      </c>
      <c r="D121" s="11"/>
      <c r="E121" s="11"/>
      <c r="F121" s="11"/>
      <c r="G121" s="11"/>
      <c r="H121" s="11"/>
      <c r="I121" s="11">
        <f>Salaries!E130</f>
        <v>0</v>
      </c>
      <c r="J121" s="11"/>
      <c r="K121" s="11"/>
      <c r="L121" s="11"/>
      <c r="M121" s="11"/>
      <c r="N121" s="11"/>
      <c r="O121" s="11"/>
      <c r="P121" s="11"/>
      <c r="Q121" s="11"/>
      <c r="R121" s="54"/>
      <c r="S121" s="309"/>
    </row>
    <row r="122" spans="1:19" ht="18" customHeight="1" x14ac:dyDescent="0.2">
      <c r="A122" s="51">
        <v>119</v>
      </c>
      <c r="B122" s="11"/>
      <c r="C122" s="263">
        <f>Income!I123</f>
        <v>0</v>
      </c>
      <c r="D122" s="11"/>
      <c r="E122" s="11"/>
      <c r="F122" s="11"/>
      <c r="G122" s="11"/>
      <c r="H122" s="11"/>
      <c r="I122" s="11">
        <f>Salaries!E131</f>
        <v>0</v>
      </c>
      <c r="J122" s="11"/>
      <c r="K122" s="11"/>
      <c r="L122" s="11"/>
      <c r="M122" s="11"/>
      <c r="N122" s="11"/>
      <c r="O122" s="11"/>
      <c r="P122" s="11"/>
      <c r="Q122" s="11"/>
      <c r="R122" s="54"/>
      <c r="S122" s="309"/>
    </row>
    <row r="123" spans="1:19" ht="18" customHeight="1" x14ac:dyDescent="0.2">
      <c r="A123" s="51">
        <v>120</v>
      </c>
      <c r="B123" s="11"/>
      <c r="C123" s="263">
        <f>Income!I124</f>
        <v>0</v>
      </c>
      <c r="D123" s="11"/>
      <c r="E123" s="11"/>
      <c r="F123" s="11"/>
      <c r="G123" s="11"/>
      <c r="H123" s="11"/>
      <c r="I123" s="11">
        <f>Salaries!E132</f>
        <v>0</v>
      </c>
      <c r="J123" s="11"/>
      <c r="K123" s="11"/>
      <c r="L123" s="11"/>
      <c r="M123" s="11"/>
      <c r="N123" s="11"/>
      <c r="O123" s="11"/>
      <c r="P123" s="11"/>
      <c r="Q123" s="11"/>
      <c r="R123" s="54"/>
      <c r="S123" s="309"/>
    </row>
    <row r="124" spans="1:19" ht="18" customHeight="1" x14ac:dyDescent="0.2">
      <c r="A124" s="51">
        <v>121</v>
      </c>
      <c r="B124" s="11"/>
      <c r="C124" s="263">
        <f>Income!I125</f>
        <v>0</v>
      </c>
      <c r="D124" s="11"/>
      <c r="E124" s="11"/>
      <c r="F124" s="11"/>
      <c r="G124" s="11"/>
      <c r="H124" s="11"/>
      <c r="I124" s="11">
        <f>Salaries!E133</f>
        <v>0</v>
      </c>
      <c r="J124" s="11"/>
      <c r="K124" s="11"/>
      <c r="L124" s="11"/>
      <c r="M124" s="11"/>
      <c r="N124" s="11"/>
      <c r="O124" s="11"/>
      <c r="P124" s="11"/>
      <c r="Q124" s="11"/>
      <c r="R124" s="54"/>
      <c r="S124" s="309"/>
    </row>
    <row r="125" spans="1:19" ht="18" customHeight="1" x14ac:dyDescent="0.2">
      <c r="A125" s="51">
        <v>122</v>
      </c>
      <c r="B125" s="11"/>
      <c r="C125" s="263">
        <f>Income!I126</f>
        <v>0</v>
      </c>
      <c r="D125" s="11"/>
      <c r="E125" s="11"/>
      <c r="F125" s="11"/>
      <c r="G125" s="11"/>
      <c r="H125" s="11"/>
      <c r="I125" s="11">
        <f>Salaries!E134</f>
        <v>0</v>
      </c>
      <c r="J125" s="11"/>
      <c r="K125" s="11"/>
      <c r="L125" s="11"/>
      <c r="M125" s="11"/>
      <c r="N125" s="11"/>
      <c r="O125" s="11"/>
      <c r="P125" s="11"/>
      <c r="Q125" s="11"/>
      <c r="R125" s="54"/>
      <c r="S125" s="309"/>
    </row>
    <row r="126" spans="1:19" ht="18" customHeight="1" x14ac:dyDescent="0.2">
      <c r="A126" s="51">
        <v>123</v>
      </c>
      <c r="B126" s="11"/>
      <c r="C126" s="263">
        <f>Income!I127</f>
        <v>0</v>
      </c>
      <c r="D126" s="11"/>
      <c r="E126" s="11"/>
      <c r="F126" s="11"/>
      <c r="G126" s="11"/>
      <c r="H126" s="11"/>
      <c r="I126" s="11">
        <f>Salaries!E135</f>
        <v>0</v>
      </c>
      <c r="J126" s="11"/>
      <c r="K126" s="11"/>
      <c r="L126" s="11"/>
      <c r="M126" s="11"/>
      <c r="N126" s="11"/>
      <c r="O126" s="11"/>
      <c r="P126" s="11"/>
      <c r="Q126" s="11"/>
      <c r="R126" s="54"/>
      <c r="S126" s="309"/>
    </row>
    <row r="127" spans="1:19" ht="18" customHeight="1" x14ac:dyDescent="0.2">
      <c r="A127" s="51">
        <v>124</v>
      </c>
      <c r="B127" s="11"/>
      <c r="C127" s="263">
        <f>Income!I128</f>
        <v>0</v>
      </c>
      <c r="D127" s="11"/>
      <c r="E127" s="11"/>
      <c r="F127" s="11"/>
      <c r="G127" s="11"/>
      <c r="H127" s="11"/>
      <c r="I127" s="11">
        <f>Salaries!E136</f>
        <v>0</v>
      </c>
      <c r="J127" s="11"/>
      <c r="K127" s="11"/>
      <c r="L127" s="11"/>
      <c r="M127" s="11"/>
      <c r="N127" s="11"/>
      <c r="O127" s="11"/>
      <c r="P127" s="11"/>
      <c r="Q127" s="11"/>
      <c r="R127" s="54"/>
      <c r="S127" s="309"/>
    </row>
    <row r="128" spans="1:19" ht="18" customHeight="1" x14ac:dyDescent="0.2">
      <c r="A128" s="51">
        <v>125</v>
      </c>
      <c r="B128" s="11"/>
      <c r="C128" s="263">
        <f>Income!I129</f>
        <v>0</v>
      </c>
      <c r="D128" s="11"/>
      <c r="E128" s="11"/>
      <c r="F128" s="11"/>
      <c r="G128" s="11"/>
      <c r="H128" s="11"/>
      <c r="I128" s="11">
        <f>Salaries!E137</f>
        <v>0</v>
      </c>
      <c r="J128" s="11"/>
      <c r="K128" s="11"/>
      <c r="L128" s="11"/>
      <c r="M128" s="11"/>
      <c r="N128" s="11"/>
      <c r="O128" s="11"/>
      <c r="P128" s="11"/>
      <c r="Q128" s="11"/>
      <c r="R128" s="54"/>
      <c r="S128" s="309"/>
    </row>
    <row r="129" spans="1:19" ht="18" customHeight="1" x14ac:dyDescent="0.2">
      <c r="A129" s="51">
        <v>126</v>
      </c>
      <c r="B129" s="11"/>
      <c r="C129" s="263">
        <f>Income!I130</f>
        <v>0</v>
      </c>
      <c r="D129" s="11"/>
      <c r="E129" s="11"/>
      <c r="F129" s="11"/>
      <c r="G129" s="11"/>
      <c r="H129" s="11"/>
      <c r="I129" s="11">
        <f>Salaries!E138</f>
        <v>0</v>
      </c>
      <c r="J129" s="11"/>
      <c r="K129" s="11"/>
      <c r="L129" s="11"/>
      <c r="M129" s="11"/>
      <c r="N129" s="11"/>
      <c r="O129" s="11"/>
      <c r="P129" s="11"/>
      <c r="Q129" s="11"/>
      <c r="R129" s="54"/>
      <c r="S129" s="309"/>
    </row>
    <row r="130" spans="1:19" ht="18" customHeight="1" x14ac:dyDescent="0.2">
      <c r="A130" s="51">
        <v>127</v>
      </c>
      <c r="B130" s="11"/>
      <c r="C130" s="263">
        <f>Income!I131</f>
        <v>0</v>
      </c>
      <c r="D130" s="11"/>
      <c r="E130" s="11"/>
      <c r="F130" s="11"/>
      <c r="G130" s="11"/>
      <c r="H130" s="11"/>
      <c r="I130" s="11">
        <f>Salaries!E139</f>
        <v>0</v>
      </c>
      <c r="J130" s="11"/>
      <c r="K130" s="11"/>
      <c r="L130" s="11"/>
      <c r="M130" s="11"/>
      <c r="N130" s="11"/>
      <c r="O130" s="11"/>
      <c r="P130" s="11"/>
      <c r="Q130" s="11"/>
      <c r="R130" s="54"/>
      <c r="S130" s="309"/>
    </row>
    <row r="131" spans="1:19" ht="18" customHeight="1" x14ac:dyDescent="0.2">
      <c r="A131" s="51">
        <v>128</v>
      </c>
      <c r="B131" s="11"/>
      <c r="C131" s="263">
        <f>Income!I132</f>
        <v>0</v>
      </c>
      <c r="D131" s="11"/>
      <c r="E131" s="11"/>
      <c r="F131" s="11"/>
      <c r="G131" s="11"/>
      <c r="H131" s="11"/>
      <c r="I131" s="11">
        <f>Salaries!E140</f>
        <v>0</v>
      </c>
      <c r="J131" s="11"/>
      <c r="K131" s="11"/>
      <c r="L131" s="11"/>
      <c r="M131" s="11"/>
      <c r="N131" s="11"/>
      <c r="O131" s="11"/>
      <c r="P131" s="11"/>
      <c r="Q131" s="11"/>
      <c r="R131" s="54"/>
      <c r="S131" s="309"/>
    </row>
    <row r="132" spans="1:19" ht="18" customHeight="1" x14ac:dyDescent="0.2">
      <c r="A132" s="51">
        <v>129</v>
      </c>
      <c r="B132" s="11"/>
      <c r="C132" s="263">
        <f>Income!I133</f>
        <v>0</v>
      </c>
      <c r="D132" s="11"/>
      <c r="E132" s="11"/>
      <c r="F132" s="11"/>
      <c r="G132" s="11"/>
      <c r="H132" s="11"/>
      <c r="I132" s="11">
        <f>Salaries!E141</f>
        <v>0</v>
      </c>
      <c r="J132" s="11"/>
      <c r="K132" s="11"/>
      <c r="L132" s="11"/>
      <c r="M132" s="11"/>
      <c r="N132" s="11"/>
      <c r="O132" s="11"/>
      <c r="P132" s="11"/>
      <c r="Q132" s="11"/>
      <c r="R132" s="54"/>
      <c r="S132" s="309"/>
    </row>
    <row r="133" spans="1:19" ht="18" customHeight="1" x14ac:dyDescent="0.2">
      <c r="A133" s="51">
        <v>130</v>
      </c>
      <c r="B133" s="11"/>
      <c r="C133" s="263">
        <f>Income!I134</f>
        <v>0</v>
      </c>
      <c r="D133" s="11"/>
      <c r="E133" s="11"/>
      <c r="F133" s="11"/>
      <c r="G133" s="11"/>
      <c r="H133" s="11"/>
      <c r="I133" s="11">
        <f>Salaries!E142</f>
        <v>0</v>
      </c>
      <c r="J133" s="11"/>
      <c r="K133" s="11"/>
      <c r="L133" s="11"/>
      <c r="M133" s="11"/>
      <c r="N133" s="11"/>
      <c r="O133" s="11"/>
      <c r="P133" s="11"/>
      <c r="Q133" s="11"/>
      <c r="R133" s="54"/>
      <c r="S133" s="309"/>
    </row>
    <row r="134" spans="1:19" ht="18" customHeight="1" x14ac:dyDescent="0.2">
      <c r="A134" s="51">
        <v>131</v>
      </c>
      <c r="B134" s="11"/>
      <c r="C134" s="263">
        <f>Income!I135</f>
        <v>0</v>
      </c>
      <c r="D134" s="11"/>
      <c r="E134" s="11"/>
      <c r="F134" s="11"/>
      <c r="G134" s="11"/>
      <c r="H134" s="11"/>
      <c r="I134" s="11">
        <f>Salaries!E143</f>
        <v>0</v>
      </c>
      <c r="J134" s="11"/>
      <c r="K134" s="11"/>
      <c r="L134" s="11"/>
      <c r="M134" s="11"/>
      <c r="N134" s="11"/>
      <c r="O134" s="11"/>
      <c r="P134" s="11"/>
      <c r="Q134" s="11"/>
      <c r="R134" s="54"/>
      <c r="S134" s="309"/>
    </row>
    <row r="135" spans="1:19" ht="18" customHeight="1" x14ac:dyDescent="0.2">
      <c r="A135" s="51">
        <v>132</v>
      </c>
      <c r="B135" s="11"/>
      <c r="C135" s="263">
        <f>Income!I136</f>
        <v>0</v>
      </c>
      <c r="D135" s="11"/>
      <c r="E135" s="11"/>
      <c r="F135" s="11"/>
      <c r="G135" s="11"/>
      <c r="H135" s="11"/>
      <c r="I135" s="11">
        <f>Salaries!E147</f>
        <v>0</v>
      </c>
      <c r="J135" s="11"/>
      <c r="K135" s="11"/>
      <c r="L135" s="11"/>
      <c r="M135" s="11"/>
      <c r="N135" s="11"/>
      <c r="O135" s="11"/>
      <c r="P135" s="11"/>
      <c r="Q135" s="11"/>
      <c r="R135" s="54"/>
      <c r="S135" s="309"/>
    </row>
    <row r="136" spans="1:19" ht="18" customHeight="1" x14ac:dyDescent="0.2">
      <c r="A136" s="51">
        <v>133</v>
      </c>
      <c r="B136" s="11"/>
      <c r="C136" s="263">
        <f>Income!I137</f>
        <v>0</v>
      </c>
      <c r="D136" s="11"/>
      <c r="E136" s="11"/>
      <c r="F136" s="11"/>
      <c r="G136" s="11"/>
      <c r="H136" s="11"/>
      <c r="I136" s="11">
        <f>Salaries!E148</f>
        <v>0</v>
      </c>
      <c r="J136" s="11"/>
      <c r="K136" s="11"/>
      <c r="L136" s="11"/>
      <c r="M136" s="11"/>
      <c r="N136" s="11"/>
      <c r="O136" s="11"/>
      <c r="P136" s="11"/>
      <c r="Q136" s="11"/>
      <c r="R136" s="54"/>
      <c r="S136" s="309"/>
    </row>
    <row r="137" spans="1:19" ht="18" customHeight="1" x14ac:dyDescent="0.2">
      <c r="A137" s="51">
        <v>134</v>
      </c>
      <c r="B137" s="11"/>
      <c r="C137" s="263">
        <f>Income!I138</f>
        <v>0</v>
      </c>
      <c r="D137" s="11"/>
      <c r="E137" s="11"/>
      <c r="F137" s="11"/>
      <c r="G137" s="11"/>
      <c r="H137" s="11"/>
      <c r="I137" s="11">
        <f>Salaries!E149</f>
        <v>0</v>
      </c>
      <c r="J137" s="11"/>
      <c r="K137" s="11"/>
      <c r="L137" s="11"/>
      <c r="M137" s="11"/>
      <c r="N137" s="11"/>
      <c r="O137" s="11"/>
      <c r="P137" s="11"/>
      <c r="Q137" s="11"/>
      <c r="R137" s="54"/>
      <c r="S137" s="309"/>
    </row>
    <row r="138" spans="1:19" ht="18" customHeight="1" x14ac:dyDescent="0.2">
      <c r="A138" s="51">
        <v>135</v>
      </c>
      <c r="B138" s="11"/>
      <c r="C138" s="263">
        <f>Income!I139</f>
        <v>0</v>
      </c>
      <c r="D138" s="11"/>
      <c r="E138" s="11"/>
      <c r="F138" s="11"/>
      <c r="G138" s="11"/>
      <c r="H138" s="11"/>
      <c r="I138" s="11">
        <f>Salaries!E150</f>
        <v>0</v>
      </c>
      <c r="J138" s="11"/>
      <c r="K138" s="11"/>
      <c r="L138" s="11"/>
      <c r="M138" s="11"/>
      <c r="N138" s="11"/>
      <c r="O138" s="11"/>
      <c r="P138" s="11"/>
      <c r="Q138" s="11"/>
      <c r="R138" s="54"/>
      <c r="S138" s="309"/>
    </row>
    <row r="139" spans="1:19" ht="18" customHeight="1" x14ac:dyDescent="0.2">
      <c r="A139" s="51">
        <v>136</v>
      </c>
      <c r="B139" s="11"/>
      <c r="C139" s="263">
        <f>Income!I140</f>
        <v>0</v>
      </c>
      <c r="D139" s="11"/>
      <c r="E139" s="11"/>
      <c r="F139" s="11"/>
      <c r="G139" s="11"/>
      <c r="H139" s="11"/>
      <c r="I139" s="11">
        <f>Salaries!E151</f>
        <v>0</v>
      </c>
      <c r="J139" s="11"/>
      <c r="K139" s="11"/>
      <c r="L139" s="11"/>
      <c r="M139" s="11"/>
      <c r="N139" s="11"/>
      <c r="O139" s="11"/>
      <c r="P139" s="11"/>
      <c r="Q139" s="11"/>
      <c r="R139" s="54"/>
      <c r="S139" s="309"/>
    </row>
    <row r="140" spans="1:19" ht="18" customHeight="1" x14ac:dyDescent="0.2">
      <c r="A140" s="51">
        <v>137</v>
      </c>
      <c r="B140" s="11"/>
      <c r="C140" s="263">
        <f>Income!I141</f>
        <v>0</v>
      </c>
      <c r="D140" s="11"/>
      <c r="E140" s="11"/>
      <c r="F140" s="11"/>
      <c r="G140" s="11"/>
      <c r="H140" s="11"/>
      <c r="I140" s="11">
        <f>Salaries!E152</f>
        <v>0</v>
      </c>
      <c r="J140" s="11"/>
      <c r="K140" s="11"/>
      <c r="L140" s="11"/>
      <c r="M140" s="11"/>
      <c r="N140" s="11"/>
      <c r="O140" s="11"/>
      <c r="P140" s="11"/>
      <c r="Q140" s="11"/>
      <c r="R140" s="54"/>
      <c r="S140" s="309"/>
    </row>
    <row r="141" spans="1:19" ht="18" customHeight="1" x14ac:dyDescent="0.2">
      <c r="A141" s="51">
        <v>138</v>
      </c>
      <c r="B141" s="11"/>
      <c r="C141" s="263">
        <f>Income!I142</f>
        <v>0</v>
      </c>
      <c r="D141" s="11"/>
      <c r="E141" s="11"/>
      <c r="F141" s="11"/>
      <c r="G141" s="11"/>
      <c r="H141" s="11"/>
      <c r="I141" s="11">
        <f>Salaries!E153</f>
        <v>0</v>
      </c>
      <c r="J141" s="11"/>
      <c r="K141" s="11"/>
      <c r="L141" s="11"/>
      <c r="M141" s="11"/>
      <c r="N141" s="11"/>
      <c r="O141" s="11"/>
      <c r="P141" s="11"/>
      <c r="Q141" s="11"/>
      <c r="R141" s="54"/>
      <c r="S141" s="309"/>
    </row>
    <row r="142" spans="1:19" ht="18" customHeight="1" x14ac:dyDescent="0.2">
      <c r="A142" s="51">
        <v>139</v>
      </c>
      <c r="B142" s="11"/>
      <c r="C142" s="263">
        <f>Income!I143</f>
        <v>0</v>
      </c>
      <c r="D142" s="11"/>
      <c r="E142" s="11"/>
      <c r="F142" s="11"/>
      <c r="G142" s="11"/>
      <c r="H142" s="11"/>
      <c r="I142" s="11">
        <f>Salaries!E154</f>
        <v>0</v>
      </c>
      <c r="J142" s="11"/>
      <c r="K142" s="11"/>
      <c r="L142" s="11"/>
      <c r="M142" s="11"/>
      <c r="N142" s="11"/>
      <c r="O142" s="11"/>
      <c r="P142" s="11"/>
      <c r="Q142" s="11"/>
      <c r="R142" s="54"/>
      <c r="S142" s="309"/>
    </row>
    <row r="143" spans="1:19" ht="18" customHeight="1" x14ac:dyDescent="0.2">
      <c r="A143" s="51">
        <v>140</v>
      </c>
      <c r="B143" s="11"/>
      <c r="C143" s="263">
        <f>Income!I144</f>
        <v>0</v>
      </c>
      <c r="D143" s="11"/>
      <c r="E143" s="11"/>
      <c r="F143" s="11"/>
      <c r="G143" s="11"/>
      <c r="H143" s="11"/>
      <c r="I143" s="11">
        <f>Salaries!E155</f>
        <v>0</v>
      </c>
      <c r="J143" s="11"/>
      <c r="K143" s="11"/>
      <c r="L143" s="11"/>
      <c r="M143" s="11"/>
      <c r="N143" s="11">
        <f>'Cost Prices'!G175</f>
        <v>0</v>
      </c>
      <c r="O143" s="11"/>
      <c r="P143" s="11"/>
      <c r="Q143" s="11"/>
      <c r="R143" s="54"/>
      <c r="S143" s="309"/>
    </row>
    <row r="144" spans="1:19" ht="18" customHeight="1" x14ac:dyDescent="0.2">
      <c r="A144" s="51">
        <v>141</v>
      </c>
      <c r="B144" s="11"/>
      <c r="C144" s="263">
        <f>Income!I145</f>
        <v>0</v>
      </c>
      <c r="D144" s="11"/>
      <c r="E144" s="11"/>
      <c r="F144" s="11"/>
      <c r="G144" s="11"/>
      <c r="H144" s="11"/>
      <c r="I144" s="11">
        <f>Salaries!E156</f>
        <v>0</v>
      </c>
      <c r="J144" s="11"/>
      <c r="K144" s="11"/>
      <c r="L144" s="11"/>
      <c r="M144" s="11"/>
      <c r="N144" s="11">
        <f>'Cost Prices'!G176</f>
        <v>0</v>
      </c>
      <c r="O144" s="11"/>
      <c r="P144" s="11"/>
      <c r="Q144" s="11"/>
      <c r="R144" s="54"/>
      <c r="S144" s="309"/>
    </row>
    <row r="145" spans="1:19" ht="18" customHeight="1" x14ac:dyDescent="0.2">
      <c r="A145" s="51">
        <v>142</v>
      </c>
      <c r="B145" s="11"/>
      <c r="C145" s="263">
        <f>Income!I146</f>
        <v>0</v>
      </c>
      <c r="D145" s="11"/>
      <c r="E145" s="11"/>
      <c r="F145" s="11"/>
      <c r="G145" s="11"/>
      <c r="H145" s="11"/>
      <c r="I145" s="11">
        <f>Salaries!E157</f>
        <v>0</v>
      </c>
      <c r="J145" s="11"/>
      <c r="K145" s="11"/>
      <c r="L145" s="11"/>
      <c r="M145" s="11"/>
      <c r="N145" s="11"/>
      <c r="O145" s="11"/>
      <c r="P145" s="11"/>
      <c r="Q145" s="11"/>
      <c r="R145" s="54"/>
      <c r="S145" s="309"/>
    </row>
    <row r="146" spans="1:19" ht="18" customHeight="1" x14ac:dyDescent="0.2">
      <c r="A146" s="51">
        <v>143</v>
      </c>
      <c r="B146" s="11"/>
      <c r="C146" s="263">
        <f>Income!I147</f>
        <v>0</v>
      </c>
      <c r="D146" s="11"/>
      <c r="E146" s="11"/>
      <c r="F146" s="11"/>
      <c r="G146" s="11"/>
      <c r="H146" s="11"/>
      <c r="I146" s="11">
        <f>Salaries!E158</f>
        <v>0</v>
      </c>
      <c r="J146" s="11"/>
      <c r="K146" s="11"/>
      <c r="L146" s="11"/>
      <c r="M146" s="11"/>
      <c r="N146" s="11"/>
      <c r="O146" s="11"/>
      <c r="P146" s="11"/>
      <c r="Q146" s="11"/>
      <c r="R146" s="54"/>
      <c r="S146" s="309"/>
    </row>
    <row r="147" spans="1:19" ht="18" customHeight="1" x14ac:dyDescent="0.2">
      <c r="A147" s="51">
        <v>144</v>
      </c>
      <c r="B147" s="11"/>
      <c r="C147" s="263">
        <f>Income!I148</f>
        <v>0</v>
      </c>
      <c r="D147" s="11"/>
      <c r="E147" s="11"/>
      <c r="F147" s="11"/>
      <c r="G147" s="11"/>
      <c r="H147" s="11"/>
      <c r="I147" s="11">
        <f>Salaries!E159</f>
        <v>0</v>
      </c>
      <c r="J147" s="11"/>
      <c r="K147" s="11"/>
      <c r="L147" s="11"/>
      <c r="M147" s="11"/>
      <c r="N147" s="11"/>
      <c r="O147" s="11"/>
      <c r="P147" s="11"/>
      <c r="Q147" s="11"/>
      <c r="R147" s="54"/>
      <c r="S147" s="309"/>
    </row>
    <row r="148" spans="1:19" ht="18" customHeight="1" x14ac:dyDescent="0.2">
      <c r="A148" s="51">
        <v>145</v>
      </c>
      <c r="B148" s="11"/>
      <c r="C148" s="263">
        <f>Income!I149</f>
        <v>0</v>
      </c>
      <c r="D148" s="11"/>
      <c r="E148" s="11"/>
      <c r="F148" s="11"/>
      <c r="G148" s="11"/>
      <c r="H148" s="11"/>
      <c r="I148" s="11">
        <f>Salaries!E160</f>
        <v>0</v>
      </c>
      <c r="J148" s="11"/>
      <c r="K148" s="11"/>
      <c r="L148" s="11"/>
      <c r="M148" s="11"/>
      <c r="N148" s="11"/>
      <c r="O148" s="11"/>
      <c r="P148" s="11"/>
      <c r="Q148" s="11"/>
      <c r="R148" s="54"/>
      <c r="S148" s="309"/>
    </row>
    <row r="149" spans="1:19" ht="18" customHeight="1" x14ac:dyDescent="0.2">
      <c r="A149" s="51">
        <v>146</v>
      </c>
      <c r="B149" s="11"/>
      <c r="C149" s="263">
        <f>Income!I150</f>
        <v>0</v>
      </c>
      <c r="D149" s="11"/>
      <c r="E149" s="11"/>
      <c r="F149" s="11"/>
      <c r="G149" s="11"/>
      <c r="H149" s="11"/>
      <c r="I149" s="11">
        <f>Salaries!E161</f>
        <v>0</v>
      </c>
      <c r="J149" s="11"/>
      <c r="K149" s="11"/>
      <c r="L149" s="11"/>
      <c r="M149" s="11"/>
      <c r="N149" s="11"/>
      <c r="O149" s="11"/>
      <c r="P149" s="11"/>
      <c r="Q149" s="11"/>
      <c r="R149" s="54"/>
      <c r="S149" s="309"/>
    </row>
    <row r="150" spans="1:19" ht="18" customHeight="1" x14ac:dyDescent="0.2">
      <c r="A150" s="51">
        <v>147</v>
      </c>
      <c r="B150" s="11"/>
      <c r="C150" s="263">
        <f>Income!I151</f>
        <v>0</v>
      </c>
      <c r="D150" s="11"/>
      <c r="E150" s="11"/>
      <c r="F150" s="11"/>
      <c r="G150" s="11"/>
      <c r="H150" s="11"/>
      <c r="I150" s="11">
        <f>Salaries!E162</f>
        <v>0</v>
      </c>
      <c r="J150" s="11"/>
      <c r="K150" s="11"/>
      <c r="L150" s="11"/>
      <c r="M150" s="11"/>
      <c r="N150" s="11"/>
      <c r="O150" s="11"/>
      <c r="P150" s="11"/>
      <c r="Q150" s="11"/>
      <c r="R150" s="54"/>
      <c r="S150" s="309"/>
    </row>
    <row r="151" spans="1:19" ht="18" customHeight="1" x14ac:dyDescent="0.2">
      <c r="A151" s="51">
        <v>148</v>
      </c>
      <c r="B151" s="11"/>
      <c r="C151" s="263">
        <f>Income!I152</f>
        <v>0</v>
      </c>
      <c r="D151" s="11"/>
      <c r="E151" s="11"/>
      <c r="F151" s="11"/>
      <c r="G151" s="11"/>
      <c r="H151" s="11"/>
      <c r="I151" s="11"/>
      <c r="J151" s="11"/>
      <c r="K151" s="11"/>
      <c r="L151" s="11"/>
      <c r="M151" s="11"/>
      <c r="N151" s="11"/>
      <c r="O151" s="11"/>
      <c r="P151" s="11"/>
      <c r="Q151" s="11"/>
      <c r="R151" s="54"/>
      <c r="S151" s="309"/>
    </row>
    <row r="152" spans="1:19" ht="18" customHeight="1" x14ac:dyDescent="0.2">
      <c r="A152" s="51">
        <v>149</v>
      </c>
      <c r="B152" s="11"/>
      <c r="C152" s="263">
        <f>Income!I153</f>
        <v>0</v>
      </c>
      <c r="D152" s="11"/>
      <c r="E152" s="11"/>
      <c r="F152" s="11"/>
      <c r="G152" s="11"/>
      <c r="H152" s="11"/>
      <c r="I152" s="11"/>
      <c r="J152" s="11"/>
      <c r="K152" s="11"/>
      <c r="L152" s="11"/>
      <c r="M152" s="11"/>
      <c r="N152" s="11"/>
      <c r="O152" s="11"/>
      <c r="P152" s="11"/>
      <c r="Q152" s="11"/>
      <c r="R152" s="54"/>
      <c r="S152" s="309"/>
    </row>
    <row r="153" spans="1:19" ht="18" customHeight="1" x14ac:dyDescent="0.2">
      <c r="A153" s="51">
        <v>150</v>
      </c>
      <c r="B153" s="11"/>
      <c r="C153" s="263">
        <f>Income!I154</f>
        <v>0</v>
      </c>
      <c r="D153" s="11"/>
      <c r="E153" s="11"/>
      <c r="F153" s="11"/>
      <c r="G153" s="11"/>
      <c r="H153" s="11"/>
      <c r="I153" s="11"/>
      <c r="J153" s="11"/>
      <c r="K153" s="11"/>
      <c r="L153" s="11"/>
      <c r="M153" s="11"/>
      <c r="N153" s="11"/>
      <c r="O153" s="11"/>
      <c r="P153" s="11"/>
      <c r="Q153" s="11"/>
      <c r="R153" s="54"/>
      <c r="S153" s="309"/>
    </row>
    <row r="154" spans="1:19" ht="18" customHeight="1" x14ac:dyDescent="0.2">
      <c r="A154" s="51">
        <v>151</v>
      </c>
      <c r="B154" s="11"/>
      <c r="C154" s="263">
        <f>Income!I155</f>
        <v>0</v>
      </c>
      <c r="D154" s="11"/>
      <c r="E154" s="11"/>
      <c r="F154" s="11"/>
      <c r="G154" s="11"/>
      <c r="H154" s="11"/>
      <c r="I154" s="11"/>
      <c r="J154" s="11"/>
      <c r="K154" s="11"/>
      <c r="L154" s="11"/>
      <c r="M154" s="11"/>
      <c r="N154" s="11"/>
      <c r="O154" s="11"/>
      <c r="P154" s="11"/>
      <c r="Q154" s="11"/>
      <c r="R154" s="54"/>
      <c r="S154" s="309"/>
    </row>
    <row r="155" spans="1:19" ht="18" customHeight="1" x14ac:dyDescent="0.2">
      <c r="A155" s="51">
        <v>152</v>
      </c>
      <c r="B155" s="11"/>
      <c r="C155" s="263">
        <f>Income!I156</f>
        <v>0</v>
      </c>
      <c r="D155" s="11"/>
      <c r="E155" s="11"/>
      <c r="F155" s="11"/>
      <c r="G155" s="11"/>
      <c r="H155" s="11"/>
      <c r="I155" s="11"/>
      <c r="J155" s="11"/>
      <c r="K155" s="11"/>
      <c r="L155" s="11"/>
      <c r="M155" s="11"/>
      <c r="N155" s="11"/>
      <c r="O155" s="11"/>
      <c r="P155" s="11"/>
      <c r="Q155" s="11"/>
      <c r="R155" s="54"/>
      <c r="S155" s="309"/>
    </row>
    <row r="156" spans="1:19" ht="18" customHeight="1" x14ac:dyDescent="0.2">
      <c r="A156" s="51">
        <v>153</v>
      </c>
      <c r="B156" s="11"/>
      <c r="C156" s="263">
        <f>Income!I157</f>
        <v>0</v>
      </c>
      <c r="D156" s="11"/>
      <c r="E156" s="11"/>
      <c r="F156" s="11"/>
      <c r="G156" s="11"/>
      <c r="H156" s="11"/>
      <c r="I156" s="11"/>
      <c r="J156" s="11"/>
      <c r="K156" s="11"/>
      <c r="L156" s="11"/>
      <c r="M156" s="11"/>
      <c r="N156" s="11"/>
      <c r="O156" s="11"/>
      <c r="P156" s="11"/>
      <c r="Q156" s="11"/>
      <c r="R156" s="54"/>
      <c r="S156" s="309"/>
    </row>
    <row r="157" spans="1:19" ht="18" customHeight="1" x14ac:dyDescent="0.2">
      <c r="A157" s="51">
        <v>154</v>
      </c>
      <c r="B157" s="11"/>
      <c r="C157" s="263">
        <f>Income!I158</f>
        <v>0</v>
      </c>
      <c r="D157" s="11"/>
      <c r="E157" s="11"/>
      <c r="F157" s="11"/>
      <c r="G157" s="11"/>
      <c r="H157" s="11"/>
      <c r="I157" s="11"/>
      <c r="J157" s="11"/>
      <c r="K157" s="11"/>
      <c r="L157" s="11"/>
      <c r="M157" s="11"/>
      <c r="N157" s="11"/>
      <c r="O157" s="11"/>
      <c r="P157" s="11"/>
      <c r="Q157" s="11"/>
      <c r="R157" s="54"/>
      <c r="S157" s="309"/>
    </row>
    <row r="158" spans="1:19" ht="18" customHeight="1" x14ac:dyDescent="0.2">
      <c r="A158" s="51">
        <v>155</v>
      </c>
      <c r="B158" s="11"/>
      <c r="C158" s="263">
        <f>Income!I159</f>
        <v>0</v>
      </c>
      <c r="D158" s="11"/>
      <c r="E158" s="11"/>
      <c r="F158" s="11"/>
      <c r="G158" s="11"/>
      <c r="H158" s="11"/>
      <c r="I158" s="11"/>
      <c r="J158" s="11"/>
      <c r="K158" s="11"/>
      <c r="L158" s="11"/>
      <c r="M158" s="11"/>
      <c r="N158" s="11"/>
      <c r="O158" s="11"/>
      <c r="P158" s="11"/>
      <c r="Q158" s="11"/>
      <c r="R158" s="54"/>
      <c r="S158" s="309"/>
    </row>
    <row r="159" spans="1:19" ht="18" customHeight="1" x14ac:dyDescent="0.2">
      <c r="A159" s="51">
        <v>156</v>
      </c>
      <c r="B159" s="11"/>
      <c r="C159" s="263">
        <f>Income!I160</f>
        <v>0</v>
      </c>
      <c r="D159" s="11"/>
      <c r="E159" s="11"/>
      <c r="F159" s="11"/>
      <c r="G159" s="11"/>
      <c r="H159" s="11"/>
      <c r="I159" s="11"/>
      <c r="J159" s="11"/>
      <c r="K159" s="11"/>
      <c r="L159" s="11"/>
      <c r="M159" s="11"/>
      <c r="N159" s="11"/>
      <c r="O159" s="11"/>
      <c r="P159" s="11"/>
      <c r="Q159" s="11"/>
      <c r="R159" s="54"/>
      <c r="S159" s="309"/>
    </row>
    <row r="160" spans="1:19" ht="18" customHeight="1" x14ac:dyDescent="0.2">
      <c r="A160" s="51">
        <v>157</v>
      </c>
      <c r="B160" s="11"/>
      <c r="C160" s="263">
        <f>Income!I161</f>
        <v>0</v>
      </c>
      <c r="D160" s="11"/>
      <c r="E160" s="11"/>
      <c r="F160" s="11"/>
      <c r="G160" s="11"/>
      <c r="H160" s="11"/>
      <c r="I160" s="11"/>
      <c r="J160" s="11"/>
      <c r="K160" s="11"/>
      <c r="L160" s="11"/>
      <c r="M160" s="11"/>
      <c r="N160" s="11"/>
      <c r="O160" s="11"/>
      <c r="P160" s="11"/>
      <c r="Q160" s="11"/>
      <c r="R160" s="54"/>
      <c r="S160" s="309"/>
    </row>
    <row r="161" spans="1:19" ht="18" customHeight="1" x14ac:dyDescent="0.2">
      <c r="A161" s="51">
        <v>158</v>
      </c>
      <c r="B161" s="11"/>
      <c r="C161" s="263">
        <f>Income!I162</f>
        <v>0</v>
      </c>
      <c r="D161" s="11"/>
      <c r="E161" s="11"/>
      <c r="F161" s="11"/>
      <c r="G161" s="11"/>
      <c r="H161" s="11"/>
      <c r="I161" s="11"/>
      <c r="J161" s="11"/>
      <c r="K161" s="11"/>
      <c r="L161" s="11"/>
      <c r="M161" s="11"/>
      <c r="N161" s="11"/>
      <c r="O161" s="11"/>
      <c r="P161" s="11"/>
      <c r="Q161" s="11"/>
      <c r="R161" s="54"/>
      <c r="S161" s="309"/>
    </row>
    <row r="162" spans="1:19" ht="18" customHeight="1" x14ac:dyDescent="0.2">
      <c r="A162" s="51">
        <v>159</v>
      </c>
      <c r="B162" s="11"/>
      <c r="C162" s="263">
        <f>Income!I163</f>
        <v>0</v>
      </c>
      <c r="D162" s="11"/>
      <c r="E162" s="11"/>
      <c r="F162" s="11"/>
      <c r="G162" s="11"/>
      <c r="H162" s="11"/>
      <c r="I162" s="11"/>
      <c r="J162" s="11"/>
      <c r="K162" s="11"/>
      <c r="L162" s="11"/>
      <c r="M162" s="11"/>
      <c r="N162" s="11"/>
      <c r="O162" s="11"/>
      <c r="P162" s="11"/>
      <c r="Q162" s="11"/>
      <c r="R162" s="54"/>
      <c r="S162" s="309"/>
    </row>
    <row r="163" spans="1:19" ht="18" customHeight="1" x14ac:dyDescent="0.2">
      <c r="A163" s="51">
        <v>160</v>
      </c>
      <c r="B163" s="11"/>
      <c r="C163" s="263">
        <f>Income!I164</f>
        <v>0</v>
      </c>
      <c r="D163" s="11"/>
      <c r="E163" s="11"/>
      <c r="F163" s="11"/>
      <c r="G163" s="11"/>
      <c r="H163" s="11"/>
      <c r="I163" s="11"/>
      <c r="J163" s="11"/>
      <c r="K163" s="11"/>
      <c r="L163" s="11"/>
      <c r="M163" s="11"/>
      <c r="N163" s="11"/>
      <c r="O163" s="11"/>
      <c r="P163" s="11"/>
      <c r="Q163" s="11"/>
      <c r="R163" s="54"/>
      <c r="S163" s="309"/>
    </row>
    <row r="164" spans="1:19" ht="18" customHeight="1" x14ac:dyDescent="0.2">
      <c r="A164" s="51">
        <v>161</v>
      </c>
      <c r="B164" s="11"/>
      <c r="C164" s="263">
        <f>Income!I165</f>
        <v>0</v>
      </c>
      <c r="D164" s="11"/>
      <c r="E164" s="11"/>
      <c r="F164" s="11"/>
      <c r="G164" s="11"/>
      <c r="H164" s="11"/>
      <c r="I164" s="11"/>
      <c r="J164" s="11"/>
      <c r="K164" s="11"/>
      <c r="L164" s="11"/>
      <c r="M164" s="11"/>
      <c r="N164" s="11"/>
      <c r="O164" s="11"/>
      <c r="P164" s="11"/>
      <c r="Q164" s="11"/>
      <c r="R164" s="54"/>
      <c r="S164" s="309"/>
    </row>
    <row r="165" spans="1:19" ht="18" customHeight="1" x14ac:dyDescent="0.2">
      <c r="A165" s="51">
        <v>162</v>
      </c>
      <c r="B165" s="11"/>
      <c r="C165" s="263">
        <f>Income!I166</f>
        <v>0</v>
      </c>
      <c r="D165" s="11"/>
      <c r="E165" s="11"/>
      <c r="F165" s="11"/>
      <c r="G165" s="11"/>
      <c r="H165" s="11"/>
      <c r="I165" s="11"/>
      <c r="J165" s="11"/>
      <c r="K165" s="11"/>
      <c r="L165" s="11"/>
      <c r="M165" s="11"/>
      <c r="N165" s="11"/>
      <c r="O165" s="11"/>
      <c r="P165" s="11"/>
      <c r="Q165" s="11"/>
      <c r="R165" s="54"/>
      <c r="S165" s="309"/>
    </row>
    <row r="166" spans="1:19" ht="18" customHeight="1" x14ac:dyDescent="0.2">
      <c r="A166" s="51">
        <v>163</v>
      </c>
      <c r="B166" s="11"/>
      <c r="C166" s="263">
        <f>Income!I167</f>
        <v>0</v>
      </c>
      <c r="D166" s="11"/>
      <c r="E166" s="11"/>
      <c r="F166" s="11"/>
      <c r="G166" s="11"/>
      <c r="H166" s="11"/>
      <c r="I166" s="11"/>
      <c r="J166" s="11"/>
      <c r="K166" s="11"/>
      <c r="L166" s="11"/>
      <c r="M166" s="11"/>
      <c r="N166" s="11"/>
      <c r="O166" s="11"/>
      <c r="P166" s="11"/>
      <c r="Q166" s="11"/>
      <c r="R166" s="54"/>
      <c r="S166" s="309"/>
    </row>
    <row r="167" spans="1:19" ht="18" customHeight="1" x14ac:dyDescent="0.2">
      <c r="A167" s="51">
        <v>164</v>
      </c>
      <c r="B167" s="11"/>
      <c r="C167" s="263">
        <f>Income!I168</f>
        <v>0</v>
      </c>
      <c r="D167" s="11"/>
      <c r="E167" s="11"/>
      <c r="F167" s="11"/>
      <c r="G167" s="11"/>
      <c r="H167" s="11"/>
      <c r="I167" s="11"/>
      <c r="J167" s="11"/>
      <c r="K167" s="11"/>
      <c r="L167" s="11"/>
      <c r="M167" s="11"/>
      <c r="N167" s="11"/>
      <c r="O167" s="11"/>
      <c r="P167" s="11"/>
      <c r="Q167" s="11"/>
      <c r="R167" s="54"/>
      <c r="S167" s="309"/>
    </row>
    <row r="168" spans="1:19" ht="18" customHeight="1" x14ac:dyDescent="0.2">
      <c r="A168" s="51">
        <v>165</v>
      </c>
      <c r="B168" s="11"/>
      <c r="C168" s="263">
        <f>Income!I169</f>
        <v>0</v>
      </c>
      <c r="D168" s="11"/>
      <c r="E168" s="11"/>
      <c r="F168" s="11"/>
      <c r="G168" s="11"/>
      <c r="H168" s="11"/>
      <c r="I168" s="11"/>
      <c r="J168" s="11"/>
      <c r="K168" s="11"/>
      <c r="L168" s="11"/>
      <c r="M168" s="11"/>
      <c r="N168" s="11"/>
      <c r="O168" s="11"/>
      <c r="P168" s="11"/>
      <c r="Q168" s="11"/>
      <c r="R168" s="54"/>
      <c r="S168" s="309"/>
    </row>
    <row r="169" spans="1:19" ht="18" customHeight="1" x14ac:dyDescent="0.2">
      <c r="A169" s="51">
        <v>166</v>
      </c>
      <c r="B169" s="11"/>
      <c r="C169" s="263">
        <f>Income!I170</f>
        <v>0</v>
      </c>
      <c r="D169" s="11"/>
      <c r="E169" s="11"/>
      <c r="F169" s="11"/>
      <c r="G169" s="11"/>
      <c r="H169" s="11"/>
      <c r="I169" s="11"/>
      <c r="J169" s="11"/>
      <c r="K169" s="11"/>
      <c r="L169" s="11"/>
      <c r="M169" s="11"/>
      <c r="N169" s="11"/>
      <c r="O169" s="11"/>
      <c r="P169" s="11"/>
      <c r="Q169" s="11"/>
      <c r="R169" s="54"/>
      <c r="S169" s="309"/>
    </row>
    <row r="170" spans="1:19" ht="18" customHeight="1" x14ac:dyDescent="0.2">
      <c r="A170" s="51">
        <v>167</v>
      </c>
      <c r="B170" s="11"/>
      <c r="C170" s="263">
        <f>Income!I171</f>
        <v>0</v>
      </c>
      <c r="D170" s="11"/>
      <c r="E170" s="11"/>
      <c r="F170" s="11"/>
      <c r="G170" s="11"/>
      <c r="H170" s="11"/>
      <c r="I170" s="11"/>
      <c r="J170" s="11"/>
      <c r="K170" s="11"/>
      <c r="L170" s="11"/>
      <c r="M170" s="11"/>
      <c r="N170" s="11"/>
      <c r="O170" s="11"/>
      <c r="P170" s="11"/>
      <c r="Q170" s="11"/>
      <c r="R170" s="54"/>
      <c r="S170" s="309"/>
    </row>
    <row r="171" spans="1:19" ht="18" customHeight="1" x14ac:dyDescent="0.2">
      <c r="A171" s="51">
        <v>168</v>
      </c>
      <c r="B171" s="11"/>
      <c r="C171" s="263">
        <f>Income!I172</f>
        <v>0</v>
      </c>
      <c r="D171" s="11"/>
      <c r="E171" s="11"/>
      <c r="F171" s="11"/>
      <c r="G171" s="11"/>
      <c r="H171" s="11"/>
      <c r="I171" s="11"/>
      <c r="J171" s="11"/>
      <c r="K171" s="11"/>
      <c r="L171" s="11"/>
      <c r="M171" s="11"/>
      <c r="N171" s="11"/>
      <c r="O171" s="11"/>
      <c r="P171" s="11"/>
      <c r="Q171" s="11"/>
      <c r="R171" s="54"/>
      <c r="S171" s="309"/>
    </row>
    <row r="172" spans="1:19" ht="18" customHeight="1" x14ac:dyDescent="0.2">
      <c r="A172" s="51">
        <v>169</v>
      </c>
      <c r="B172" s="11"/>
      <c r="C172" s="263">
        <f>Income!I173</f>
        <v>0</v>
      </c>
      <c r="D172" s="11"/>
      <c r="E172" s="11"/>
      <c r="F172" s="11"/>
      <c r="G172" s="11"/>
      <c r="H172" s="11"/>
      <c r="I172" s="11"/>
      <c r="J172" s="11"/>
      <c r="K172" s="11"/>
      <c r="L172" s="11"/>
      <c r="M172" s="11"/>
      <c r="N172" s="11"/>
      <c r="O172" s="11"/>
      <c r="P172" s="11"/>
      <c r="Q172" s="11"/>
      <c r="R172" s="54"/>
      <c r="S172" s="309"/>
    </row>
    <row r="173" spans="1:19" ht="18" customHeight="1" x14ac:dyDescent="0.2">
      <c r="A173" s="51">
        <v>170</v>
      </c>
      <c r="B173" s="11"/>
      <c r="C173" s="263">
        <f>Income!I174</f>
        <v>0</v>
      </c>
      <c r="D173" s="11"/>
      <c r="E173" s="11"/>
      <c r="F173" s="11"/>
      <c r="G173" s="11"/>
      <c r="H173" s="11"/>
      <c r="I173" s="11"/>
      <c r="J173" s="11"/>
      <c r="K173" s="11"/>
      <c r="L173" s="11"/>
      <c r="M173" s="11"/>
      <c r="N173" s="11"/>
      <c r="O173" s="11"/>
      <c r="P173" s="11"/>
      <c r="Q173" s="11"/>
      <c r="R173" s="54"/>
      <c r="S173" s="309"/>
    </row>
    <row r="174" spans="1:19" ht="18" customHeight="1" x14ac:dyDescent="0.2">
      <c r="A174" s="51">
        <v>171</v>
      </c>
      <c r="B174" s="11"/>
      <c r="C174" s="263">
        <f>Income!I175</f>
        <v>0</v>
      </c>
      <c r="D174" s="11"/>
      <c r="E174" s="11"/>
      <c r="F174" s="11"/>
      <c r="G174" s="11"/>
      <c r="H174" s="11"/>
      <c r="I174" s="11"/>
      <c r="J174" s="11"/>
      <c r="K174" s="11"/>
      <c r="L174" s="11"/>
      <c r="M174" s="11"/>
      <c r="N174" s="11"/>
      <c r="O174" s="11"/>
      <c r="P174" s="11"/>
      <c r="Q174" s="11"/>
      <c r="R174" s="54"/>
      <c r="S174" s="309"/>
    </row>
    <row r="175" spans="1:19" ht="18" customHeight="1" x14ac:dyDescent="0.2">
      <c r="A175" s="51">
        <v>172</v>
      </c>
      <c r="B175" s="11"/>
      <c r="C175" s="263">
        <f>Income!I176</f>
        <v>0</v>
      </c>
      <c r="D175" s="11"/>
      <c r="E175" s="11"/>
      <c r="F175" s="11"/>
      <c r="G175" s="11"/>
      <c r="H175" s="11"/>
      <c r="I175" s="11"/>
      <c r="J175" s="11"/>
      <c r="K175" s="11"/>
      <c r="L175" s="11"/>
      <c r="M175" s="11"/>
      <c r="N175" s="11"/>
      <c r="O175" s="11"/>
      <c r="P175" s="11"/>
      <c r="Q175" s="11"/>
      <c r="R175" s="54"/>
      <c r="S175" s="309"/>
    </row>
    <row r="176" spans="1:19" ht="18" customHeight="1" x14ac:dyDescent="0.2">
      <c r="A176" s="51">
        <v>173</v>
      </c>
      <c r="B176" s="11"/>
      <c r="C176" s="263">
        <f>Income!I177</f>
        <v>0</v>
      </c>
      <c r="D176" s="11"/>
      <c r="E176" s="11"/>
      <c r="F176" s="11"/>
      <c r="G176" s="11"/>
      <c r="H176" s="11"/>
      <c r="I176" s="11"/>
      <c r="J176" s="11"/>
      <c r="K176" s="11"/>
      <c r="L176" s="11"/>
      <c r="M176" s="11"/>
      <c r="N176" s="11"/>
      <c r="O176" s="11"/>
      <c r="P176" s="11"/>
      <c r="Q176" s="11"/>
      <c r="R176" s="54"/>
      <c r="S176" s="309"/>
    </row>
    <row r="177" spans="1:19" ht="18" customHeight="1" x14ac:dyDescent="0.2">
      <c r="A177" s="51">
        <v>174</v>
      </c>
      <c r="B177" s="11"/>
      <c r="C177" s="263">
        <f>Income!I178</f>
        <v>0</v>
      </c>
      <c r="D177" s="11"/>
      <c r="E177" s="11"/>
      <c r="F177" s="11"/>
      <c r="G177" s="11"/>
      <c r="H177" s="11"/>
      <c r="I177" s="11"/>
      <c r="J177" s="11"/>
      <c r="K177" s="11"/>
      <c r="L177" s="11"/>
      <c r="M177" s="11"/>
      <c r="N177" s="11"/>
      <c r="O177" s="11"/>
      <c r="P177" s="11"/>
      <c r="Q177" s="11"/>
      <c r="R177" s="54"/>
      <c r="S177" s="309"/>
    </row>
    <row r="178" spans="1:19" ht="18" customHeight="1" x14ac:dyDescent="0.2">
      <c r="A178" s="51">
        <v>175</v>
      </c>
      <c r="B178" s="11"/>
      <c r="C178" s="263">
        <f>Income!I179</f>
        <v>0</v>
      </c>
      <c r="D178" s="11"/>
      <c r="E178" s="11"/>
      <c r="F178" s="11"/>
      <c r="G178" s="11"/>
      <c r="H178" s="11"/>
      <c r="I178" s="11"/>
      <c r="J178" s="11"/>
      <c r="K178" s="11"/>
      <c r="L178" s="11"/>
      <c r="M178" s="11"/>
      <c r="N178" s="11"/>
      <c r="O178" s="11"/>
      <c r="P178" s="11"/>
      <c r="Q178" s="11"/>
      <c r="R178" s="54"/>
      <c r="S178" s="309"/>
    </row>
    <row r="179" spans="1:19" ht="18" customHeight="1" x14ac:dyDescent="0.2">
      <c r="A179" s="51">
        <v>176</v>
      </c>
      <c r="B179" s="11"/>
      <c r="C179" s="263">
        <f>Income!I180</f>
        <v>0</v>
      </c>
      <c r="D179" s="11"/>
      <c r="E179" s="11"/>
      <c r="F179" s="11"/>
      <c r="G179" s="11"/>
      <c r="H179" s="11"/>
      <c r="I179" s="11"/>
      <c r="J179" s="11"/>
      <c r="K179" s="11"/>
      <c r="L179" s="11"/>
      <c r="M179" s="11"/>
      <c r="N179" s="11"/>
      <c r="O179" s="11"/>
      <c r="P179" s="11"/>
      <c r="Q179" s="11"/>
      <c r="R179" s="54"/>
      <c r="S179" s="309"/>
    </row>
    <row r="180" spans="1:19" ht="18" customHeight="1" x14ac:dyDescent="0.2">
      <c r="A180" s="51">
        <v>177</v>
      </c>
      <c r="B180" s="11"/>
      <c r="C180" s="263">
        <f>Income!I181</f>
        <v>0</v>
      </c>
      <c r="D180" s="11"/>
      <c r="E180" s="11"/>
      <c r="F180" s="11"/>
      <c r="G180" s="11"/>
      <c r="H180" s="11"/>
      <c r="I180" s="11"/>
      <c r="J180" s="11"/>
      <c r="K180" s="11"/>
      <c r="L180" s="11"/>
      <c r="M180" s="11"/>
      <c r="N180" s="11"/>
      <c r="O180" s="11"/>
      <c r="P180" s="11"/>
      <c r="Q180" s="11"/>
      <c r="R180" s="54"/>
      <c r="S180" s="309"/>
    </row>
    <row r="181" spans="1:19" ht="18" customHeight="1" x14ac:dyDescent="0.2">
      <c r="A181" s="51">
        <v>178</v>
      </c>
      <c r="B181" s="11"/>
      <c r="C181" s="263">
        <f>Income!I182</f>
        <v>0</v>
      </c>
      <c r="D181" s="11"/>
      <c r="E181" s="11"/>
      <c r="F181" s="11"/>
      <c r="G181" s="11"/>
      <c r="H181" s="11"/>
      <c r="I181" s="11"/>
      <c r="J181" s="11"/>
      <c r="K181" s="11"/>
      <c r="L181" s="11"/>
      <c r="M181" s="11"/>
      <c r="N181" s="11"/>
      <c r="O181" s="11"/>
      <c r="P181" s="11"/>
      <c r="Q181" s="11"/>
      <c r="R181" s="54"/>
      <c r="S181" s="309"/>
    </row>
    <row r="182" spans="1:19" ht="18" customHeight="1" x14ac:dyDescent="0.2">
      <c r="A182" s="51">
        <v>179</v>
      </c>
      <c r="B182" s="11"/>
      <c r="C182" s="263">
        <f>Income!I183</f>
        <v>0</v>
      </c>
      <c r="D182" s="11"/>
      <c r="E182" s="11"/>
      <c r="F182" s="11"/>
      <c r="G182" s="11"/>
      <c r="H182" s="11"/>
      <c r="I182" s="11"/>
      <c r="J182" s="11"/>
      <c r="K182" s="11"/>
      <c r="L182" s="11"/>
      <c r="M182" s="11"/>
      <c r="N182" s="11"/>
      <c r="O182" s="11"/>
      <c r="P182" s="11"/>
      <c r="Q182" s="11"/>
      <c r="R182" s="54"/>
      <c r="S182" s="309"/>
    </row>
    <row r="183" spans="1:19" ht="18" customHeight="1" x14ac:dyDescent="0.2">
      <c r="A183" s="51">
        <v>180</v>
      </c>
      <c r="B183" s="11"/>
      <c r="C183" s="263">
        <f>Income!I184</f>
        <v>0</v>
      </c>
      <c r="D183" s="11"/>
      <c r="E183" s="11"/>
      <c r="F183" s="11"/>
      <c r="G183" s="11"/>
      <c r="H183" s="11"/>
      <c r="I183" s="11"/>
      <c r="J183" s="11"/>
      <c r="K183" s="11"/>
      <c r="L183" s="11"/>
      <c r="M183" s="11"/>
      <c r="N183" s="11"/>
      <c r="O183" s="11"/>
      <c r="P183" s="11"/>
      <c r="Q183" s="11"/>
      <c r="R183" s="54"/>
      <c r="S183" s="309"/>
    </row>
    <row r="184" spans="1:19" ht="18" customHeight="1" x14ac:dyDescent="0.2">
      <c r="A184" s="51">
        <v>181</v>
      </c>
      <c r="B184" s="11"/>
      <c r="C184" s="263">
        <f>Income!I185</f>
        <v>0</v>
      </c>
      <c r="D184" s="11"/>
      <c r="E184" s="11"/>
      <c r="F184" s="11"/>
      <c r="G184" s="11"/>
      <c r="H184" s="11"/>
      <c r="I184" s="11"/>
      <c r="J184" s="11"/>
      <c r="K184" s="11"/>
      <c r="L184" s="11"/>
      <c r="M184" s="11"/>
      <c r="N184" s="11"/>
      <c r="O184" s="11"/>
      <c r="P184" s="11"/>
      <c r="Q184" s="11"/>
      <c r="R184" s="54"/>
      <c r="S184" s="309"/>
    </row>
    <row r="185" spans="1:19" ht="18" customHeight="1" x14ac:dyDescent="0.2">
      <c r="A185" s="51">
        <v>182</v>
      </c>
      <c r="B185" s="11"/>
      <c r="C185" s="263">
        <f>Income!I186</f>
        <v>0</v>
      </c>
      <c r="D185" s="11"/>
      <c r="E185" s="11"/>
      <c r="F185" s="11"/>
      <c r="G185" s="11"/>
      <c r="H185" s="11"/>
      <c r="I185" s="11"/>
      <c r="J185" s="11"/>
      <c r="K185" s="11"/>
      <c r="L185" s="11"/>
      <c r="M185" s="11"/>
      <c r="N185" s="11"/>
      <c r="O185" s="11"/>
      <c r="P185" s="11"/>
      <c r="Q185" s="11"/>
      <c r="R185" s="54"/>
      <c r="S185" s="309"/>
    </row>
    <row r="186" spans="1:19" ht="18" customHeight="1" x14ac:dyDescent="0.2">
      <c r="A186" s="51">
        <v>183</v>
      </c>
      <c r="B186" s="11"/>
      <c r="C186" s="263">
        <f>Income!I187</f>
        <v>0</v>
      </c>
      <c r="D186" s="11"/>
      <c r="E186" s="11"/>
      <c r="F186" s="11"/>
      <c r="G186" s="11"/>
      <c r="H186" s="11"/>
      <c r="I186" s="11"/>
      <c r="J186" s="11"/>
      <c r="K186" s="11"/>
      <c r="L186" s="11"/>
      <c r="M186" s="11"/>
      <c r="N186" s="11"/>
      <c r="O186" s="11"/>
      <c r="P186" s="11"/>
      <c r="Q186" s="11"/>
      <c r="R186" s="54"/>
      <c r="S186" s="309"/>
    </row>
    <row r="187" spans="1:19" ht="18" customHeight="1" x14ac:dyDescent="0.2">
      <c r="A187" s="51">
        <v>184</v>
      </c>
      <c r="B187" s="11"/>
      <c r="C187" s="263">
        <f>Income!I188</f>
        <v>0</v>
      </c>
      <c r="D187" s="11"/>
      <c r="E187" s="11"/>
      <c r="F187" s="11"/>
      <c r="G187" s="11"/>
      <c r="H187" s="11"/>
      <c r="I187" s="11"/>
      <c r="J187" s="11"/>
      <c r="K187" s="11"/>
      <c r="L187" s="11"/>
      <c r="M187" s="11"/>
      <c r="N187" s="11"/>
      <c r="O187" s="11"/>
      <c r="P187" s="11"/>
      <c r="Q187" s="11"/>
      <c r="R187" s="54"/>
      <c r="S187" s="309"/>
    </row>
    <row r="188" spans="1:19" ht="18" customHeight="1" x14ac:dyDescent="0.2">
      <c r="A188" s="51">
        <v>185</v>
      </c>
      <c r="B188" s="11"/>
      <c r="C188" s="263">
        <f>Income!I189</f>
        <v>0</v>
      </c>
      <c r="D188" s="11"/>
      <c r="E188" s="11"/>
      <c r="F188" s="11"/>
      <c r="G188" s="11"/>
      <c r="H188" s="11"/>
      <c r="I188" s="11"/>
      <c r="J188" s="11"/>
      <c r="K188" s="11"/>
      <c r="L188" s="11"/>
      <c r="M188" s="11"/>
      <c r="N188" s="11"/>
      <c r="O188" s="11"/>
      <c r="P188" s="11"/>
      <c r="Q188" s="11"/>
      <c r="R188" s="54"/>
      <c r="S188" s="309"/>
    </row>
    <row r="189" spans="1:19" ht="18" customHeight="1" x14ac:dyDescent="0.2">
      <c r="A189" s="51">
        <v>186</v>
      </c>
      <c r="B189" s="11"/>
      <c r="C189" s="263">
        <f>Income!I190</f>
        <v>0</v>
      </c>
      <c r="D189" s="11"/>
      <c r="E189" s="11"/>
      <c r="F189" s="11"/>
      <c r="G189" s="11"/>
      <c r="H189" s="11"/>
      <c r="I189" s="11"/>
      <c r="J189" s="11"/>
      <c r="K189" s="11"/>
      <c r="L189" s="11"/>
      <c r="M189" s="11"/>
      <c r="N189" s="11"/>
      <c r="O189" s="11"/>
      <c r="P189" s="11"/>
      <c r="Q189" s="11"/>
      <c r="R189" s="54"/>
      <c r="S189" s="309"/>
    </row>
    <row r="190" spans="1:19" ht="18" customHeight="1" x14ac:dyDescent="0.2">
      <c r="A190" s="51">
        <v>187</v>
      </c>
      <c r="B190" s="11"/>
      <c r="C190" s="263">
        <f>Income!I191</f>
        <v>0</v>
      </c>
      <c r="D190" s="11"/>
      <c r="E190" s="11"/>
      <c r="F190" s="11"/>
      <c r="G190" s="11"/>
      <c r="H190" s="11"/>
      <c r="I190" s="11"/>
      <c r="J190" s="11"/>
      <c r="K190" s="11"/>
      <c r="L190" s="11"/>
      <c r="M190" s="11"/>
      <c r="N190" s="11"/>
      <c r="O190" s="11"/>
      <c r="P190" s="11"/>
      <c r="Q190" s="11"/>
      <c r="R190" s="54"/>
      <c r="S190" s="309"/>
    </row>
    <row r="191" spans="1:19" ht="18" customHeight="1" x14ac:dyDescent="0.2">
      <c r="A191" s="51">
        <v>188</v>
      </c>
      <c r="B191" s="11"/>
      <c r="C191" s="263">
        <f>Income!I192</f>
        <v>0</v>
      </c>
      <c r="D191" s="11"/>
      <c r="E191" s="11"/>
      <c r="F191" s="11"/>
      <c r="G191" s="11"/>
      <c r="H191" s="11"/>
      <c r="I191" s="11"/>
      <c r="J191" s="11"/>
      <c r="K191" s="11"/>
      <c r="L191" s="11"/>
      <c r="M191" s="11"/>
      <c r="N191" s="11"/>
      <c r="O191" s="11"/>
      <c r="P191" s="11"/>
      <c r="Q191" s="11"/>
      <c r="R191" s="54"/>
      <c r="S191" s="309"/>
    </row>
    <row r="192" spans="1:19" ht="18" customHeight="1" x14ac:dyDescent="0.2">
      <c r="A192" s="51">
        <v>189</v>
      </c>
      <c r="B192" s="11"/>
      <c r="C192" s="263">
        <f>Income!I193</f>
        <v>0</v>
      </c>
      <c r="D192" s="11"/>
      <c r="E192" s="11"/>
      <c r="F192" s="11"/>
      <c r="G192" s="11"/>
      <c r="H192" s="11"/>
      <c r="I192" s="11"/>
      <c r="J192" s="11"/>
      <c r="K192" s="11"/>
      <c r="L192" s="11"/>
      <c r="M192" s="11"/>
      <c r="N192" s="11"/>
      <c r="O192" s="11"/>
      <c r="P192" s="11"/>
      <c r="Q192" s="11"/>
      <c r="R192" s="54"/>
      <c r="S192" s="309"/>
    </row>
    <row r="193" spans="1:19" ht="18" customHeight="1" x14ac:dyDescent="0.2">
      <c r="A193" s="51">
        <v>190</v>
      </c>
      <c r="B193" s="11"/>
      <c r="C193" s="263">
        <f>Income!I194</f>
        <v>0</v>
      </c>
      <c r="D193" s="11"/>
      <c r="E193" s="11"/>
      <c r="F193" s="11"/>
      <c r="G193" s="11"/>
      <c r="H193" s="11"/>
      <c r="I193" s="11"/>
      <c r="J193" s="11"/>
      <c r="K193" s="11"/>
      <c r="L193" s="11"/>
      <c r="M193" s="11"/>
      <c r="N193" s="11"/>
      <c r="O193" s="11"/>
      <c r="P193" s="11"/>
      <c r="Q193" s="11"/>
      <c r="R193" s="54"/>
      <c r="S193" s="309"/>
    </row>
    <row r="194" spans="1:19" ht="18" customHeight="1" x14ac:dyDescent="0.2">
      <c r="A194" s="51">
        <v>191</v>
      </c>
      <c r="B194" s="11"/>
      <c r="C194" s="263">
        <f>Income!I195</f>
        <v>0</v>
      </c>
      <c r="D194" s="11"/>
      <c r="E194" s="11"/>
      <c r="F194" s="11"/>
      <c r="G194" s="11"/>
      <c r="H194" s="11"/>
      <c r="I194" s="11"/>
      <c r="J194" s="11"/>
      <c r="K194" s="11"/>
      <c r="L194" s="11"/>
      <c r="M194" s="11"/>
      <c r="N194" s="11"/>
      <c r="O194" s="11"/>
      <c r="P194" s="11"/>
      <c r="Q194" s="11"/>
      <c r="R194" s="54"/>
      <c r="S194" s="309"/>
    </row>
    <row r="195" spans="1:19" ht="18" customHeight="1" x14ac:dyDescent="0.2">
      <c r="A195" s="51">
        <v>192</v>
      </c>
      <c r="B195" s="11"/>
      <c r="C195" s="263">
        <f>Income!I196</f>
        <v>0</v>
      </c>
      <c r="D195" s="11"/>
      <c r="E195" s="11"/>
      <c r="F195" s="11"/>
      <c r="G195" s="11"/>
      <c r="H195" s="11"/>
      <c r="I195" s="11"/>
      <c r="J195" s="11"/>
      <c r="K195" s="11"/>
      <c r="L195" s="11"/>
      <c r="M195" s="11"/>
      <c r="N195" s="11"/>
      <c r="O195" s="11"/>
      <c r="P195" s="11"/>
      <c r="Q195" s="11"/>
      <c r="R195" s="54"/>
      <c r="S195" s="309"/>
    </row>
    <row r="196" spans="1:19" ht="18" customHeight="1" x14ac:dyDescent="0.2">
      <c r="A196" s="51">
        <v>193</v>
      </c>
      <c r="B196" s="11"/>
      <c r="C196" s="263">
        <f>Income!I197</f>
        <v>0</v>
      </c>
      <c r="D196" s="11"/>
      <c r="E196" s="11"/>
      <c r="F196" s="11"/>
      <c r="G196" s="11"/>
      <c r="H196" s="11"/>
      <c r="I196" s="11"/>
      <c r="J196" s="11"/>
      <c r="K196" s="11"/>
      <c r="L196" s="11"/>
      <c r="M196" s="11"/>
      <c r="N196" s="11"/>
      <c r="O196" s="11"/>
      <c r="P196" s="11"/>
      <c r="Q196" s="11"/>
      <c r="R196" s="54"/>
      <c r="S196" s="309"/>
    </row>
    <row r="197" spans="1:19" ht="18" customHeight="1" x14ac:dyDescent="0.2">
      <c r="A197" s="51">
        <v>194</v>
      </c>
      <c r="B197" s="11"/>
      <c r="C197" s="263">
        <f>Income!I198</f>
        <v>0</v>
      </c>
      <c r="D197" s="11"/>
      <c r="E197" s="11"/>
      <c r="F197" s="11"/>
      <c r="G197" s="11"/>
      <c r="H197" s="11"/>
      <c r="I197" s="11"/>
      <c r="J197" s="11"/>
      <c r="K197" s="11"/>
      <c r="L197" s="11"/>
      <c r="M197" s="11"/>
      <c r="N197" s="11"/>
      <c r="O197" s="11"/>
      <c r="P197" s="11"/>
      <c r="Q197" s="11"/>
      <c r="R197" s="54"/>
      <c r="S197" s="309"/>
    </row>
    <row r="198" spans="1:19" ht="18" customHeight="1" x14ac:dyDescent="0.2">
      <c r="A198" s="51">
        <v>195</v>
      </c>
      <c r="B198" s="11"/>
      <c r="C198" s="263">
        <f>Income!I199</f>
        <v>0</v>
      </c>
      <c r="D198" s="11"/>
      <c r="E198" s="11"/>
      <c r="F198" s="11"/>
      <c r="G198" s="11"/>
      <c r="H198" s="11"/>
      <c r="I198" s="11"/>
      <c r="J198" s="11"/>
      <c r="K198" s="11"/>
      <c r="L198" s="11"/>
      <c r="M198" s="11"/>
      <c r="N198" s="11"/>
      <c r="O198" s="11"/>
      <c r="P198" s="11"/>
      <c r="Q198" s="11"/>
      <c r="R198" s="54"/>
      <c r="S198" s="309"/>
    </row>
    <row r="199" spans="1:19" ht="18" customHeight="1" x14ac:dyDescent="0.2">
      <c r="A199" s="51">
        <v>196</v>
      </c>
      <c r="B199" s="11"/>
      <c r="C199" s="263">
        <f>Income!I200</f>
        <v>0</v>
      </c>
      <c r="D199" s="11"/>
      <c r="E199" s="11"/>
      <c r="F199" s="11"/>
      <c r="G199" s="11"/>
      <c r="H199" s="11"/>
      <c r="I199" s="11"/>
      <c r="J199" s="11"/>
      <c r="K199" s="11"/>
      <c r="L199" s="11"/>
      <c r="M199" s="11"/>
      <c r="N199" s="11"/>
      <c r="O199" s="11"/>
      <c r="P199" s="11"/>
      <c r="Q199" s="11"/>
      <c r="R199" s="54"/>
      <c r="S199" s="309"/>
    </row>
    <row r="200" spans="1:19" ht="18" customHeight="1" x14ac:dyDescent="0.2">
      <c r="A200" s="51">
        <v>197</v>
      </c>
      <c r="B200" s="11"/>
      <c r="C200" s="263">
        <f>Income!I201</f>
        <v>0</v>
      </c>
      <c r="D200" s="11"/>
      <c r="E200" s="11"/>
      <c r="F200" s="11"/>
      <c r="G200" s="11"/>
      <c r="H200" s="11"/>
      <c r="I200" s="11"/>
      <c r="J200" s="11"/>
      <c r="K200" s="11"/>
      <c r="L200" s="11"/>
      <c r="M200" s="11"/>
      <c r="N200" s="11"/>
      <c r="O200" s="11"/>
      <c r="P200" s="11"/>
      <c r="Q200" s="11"/>
      <c r="R200" s="54"/>
      <c r="S200" s="309"/>
    </row>
    <row r="201" spans="1:19" ht="18" customHeight="1" x14ac:dyDescent="0.2">
      <c r="A201" s="51">
        <v>198</v>
      </c>
      <c r="B201" s="11"/>
      <c r="C201" s="263">
        <f>Income!I202</f>
        <v>0</v>
      </c>
      <c r="D201" s="11"/>
      <c r="E201" s="11"/>
      <c r="F201" s="11"/>
      <c r="G201" s="11"/>
      <c r="H201" s="11"/>
      <c r="I201" s="11"/>
      <c r="J201" s="11"/>
      <c r="K201" s="11"/>
      <c r="L201" s="11"/>
      <c r="M201" s="11"/>
      <c r="N201" s="11"/>
      <c r="O201" s="11"/>
      <c r="P201" s="11"/>
      <c r="Q201" s="11"/>
      <c r="R201" s="54"/>
      <c r="S201" s="309"/>
    </row>
    <row r="202" spans="1:19" ht="18" customHeight="1" x14ac:dyDescent="0.2">
      <c r="A202" s="51">
        <v>199</v>
      </c>
      <c r="B202" s="11"/>
      <c r="C202" s="263">
        <f>Income!I203</f>
        <v>0</v>
      </c>
      <c r="D202" s="11"/>
      <c r="E202" s="11"/>
      <c r="F202" s="11"/>
      <c r="G202" s="11"/>
      <c r="H202" s="11"/>
      <c r="I202" s="11"/>
      <c r="J202" s="11"/>
      <c r="K202" s="11"/>
      <c r="L202" s="11"/>
      <c r="M202" s="11"/>
      <c r="N202" s="11"/>
      <c r="O202" s="11"/>
      <c r="P202" s="11"/>
      <c r="Q202" s="11"/>
      <c r="R202" s="54"/>
      <c r="S202" s="309"/>
    </row>
    <row r="203" spans="1:19" ht="18" customHeight="1" x14ac:dyDescent="0.2">
      <c r="A203" s="51">
        <v>200</v>
      </c>
      <c r="B203" s="11"/>
      <c r="C203" s="263">
        <f>Income!I204</f>
        <v>0</v>
      </c>
      <c r="D203" s="11"/>
      <c r="E203" s="11"/>
      <c r="F203" s="11"/>
      <c r="G203" s="11"/>
      <c r="H203" s="11"/>
      <c r="I203" s="11"/>
      <c r="J203" s="11"/>
      <c r="K203" s="11"/>
      <c r="L203" s="11"/>
      <c r="M203" s="11"/>
      <c r="N203" s="11"/>
      <c r="O203" s="11"/>
      <c r="P203" s="11"/>
      <c r="Q203" s="11"/>
      <c r="R203" s="54"/>
      <c r="S203" s="309"/>
    </row>
    <row r="204" spans="1:19" ht="18" customHeight="1" x14ac:dyDescent="0.2">
      <c r="A204" s="51">
        <v>201</v>
      </c>
      <c r="B204" s="11"/>
      <c r="C204" s="263">
        <f>Income!I205</f>
        <v>0</v>
      </c>
      <c r="D204" s="11"/>
      <c r="E204" s="11"/>
      <c r="F204" s="11"/>
      <c r="G204" s="11"/>
      <c r="H204" s="11"/>
      <c r="I204" s="11"/>
      <c r="J204" s="11"/>
      <c r="K204" s="11"/>
      <c r="L204" s="11"/>
      <c r="M204" s="11"/>
      <c r="N204" s="11"/>
      <c r="O204" s="11"/>
      <c r="P204" s="11"/>
      <c r="Q204" s="11"/>
      <c r="R204" s="54"/>
      <c r="S204" s="309"/>
    </row>
    <row r="205" spans="1:19" ht="18" customHeight="1" x14ac:dyDescent="0.2">
      <c r="A205" s="51">
        <v>202</v>
      </c>
      <c r="B205" s="11"/>
      <c r="C205" s="263">
        <f>Income!I206</f>
        <v>0</v>
      </c>
      <c r="D205" s="11"/>
      <c r="E205" s="11"/>
      <c r="F205" s="11"/>
      <c r="G205" s="11"/>
      <c r="H205" s="11"/>
      <c r="I205" s="11"/>
      <c r="J205" s="11"/>
      <c r="K205" s="11"/>
      <c r="L205" s="11"/>
      <c r="M205" s="11"/>
      <c r="N205" s="11"/>
      <c r="O205" s="11"/>
      <c r="P205" s="11"/>
      <c r="Q205" s="11"/>
      <c r="R205" s="54"/>
      <c r="S205" s="309"/>
    </row>
    <row r="206" spans="1:19" ht="18" customHeight="1" x14ac:dyDescent="0.2">
      <c r="A206" s="51">
        <v>203</v>
      </c>
      <c r="B206" s="11"/>
      <c r="C206" s="263">
        <f>Income!I207</f>
        <v>0</v>
      </c>
      <c r="D206" s="11"/>
      <c r="E206" s="11"/>
      <c r="F206" s="11"/>
      <c r="G206" s="11"/>
      <c r="H206" s="11"/>
      <c r="I206" s="11"/>
      <c r="J206" s="11"/>
      <c r="K206" s="11"/>
      <c r="L206" s="11"/>
      <c r="M206" s="11"/>
      <c r="N206" s="11"/>
      <c r="O206" s="11"/>
      <c r="P206" s="11"/>
      <c r="Q206" s="11"/>
      <c r="R206" s="54"/>
      <c r="S206" s="309"/>
    </row>
    <row r="207" spans="1:19" ht="18" customHeight="1" x14ac:dyDescent="0.2">
      <c r="A207" s="51">
        <v>204</v>
      </c>
      <c r="B207" s="11"/>
      <c r="C207" s="263">
        <f>Income!I208</f>
        <v>0</v>
      </c>
      <c r="D207" s="11"/>
      <c r="E207" s="11"/>
      <c r="F207" s="11"/>
      <c r="G207" s="11"/>
      <c r="H207" s="11"/>
      <c r="I207" s="11"/>
      <c r="J207" s="11"/>
      <c r="K207" s="11"/>
      <c r="L207" s="11"/>
      <c r="M207" s="11"/>
      <c r="N207" s="11"/>
      <c r="O207" s="11"/>
      <c r="P207" s="11"/>
      <c r="Q207" s="11"/>
      <c r="R207" s="54"/>
      <c r="S207" s="309"/>
    </row>
    <row r="208" spans="1:19" ht="18" customHeight="1" x14ac:dyDescent="0.2">
      <c r="A208" s="51">
        <v>205</v>
      </c>
      <c r="B208" s="11"/>
      <c r="C208" s="263">
        <f>Income!I209</f>
        <v>0</v>
      </c>
      <c r="D208" s="11"/>
      <c r="E208" s="11"/>
      <c r="F208" s="11"/>
      <c r="G208" s="11"/>
      <c r="H208" s="11"/>
      <c r="I208" s="11"/>
      <c r="J208" s="11"/>
      <c r="K208" s="11"/>
      <c r="L208" s="11"/>
      <c r="M208" s="11"/>
      <c r="N208" s="11"/>
      <c r="O208" s="11"/>
      <c r="P208" s="11"/>
      <c r="Q208" s="11"/>
      <c r="R208" s="54"/>
      <c r="S208" s="309"/>
    </row>
    <row r="209" spans="1:19" ht="18" customHeight="1" x14ac:dyDescent="0.2">
      <c r="A209" s="51">
        <v>206</v>
      </c>
      <c r="B209" s="11"/>
      <c r="C209" s="263">
        <f>Income!I210</f>
        <v>0</v>
      </c>
      <c r="D209" s="11"/>
      <c r="E209" s="11"/>
      <c r="F209" s="11"/>
      <c r="G209" s="11"/>
      <c r="H209" s="11"/>
      <c r="I209" s="11"/>
      <c r="J209" s="11"/>
      <c r="K209" s="11"/>
      <c r="L209" s="11"/>
      <c r="M209" s="11"/>
      <c r="N209" s="11"/>
      <c r="O209" s="11"/>
      <c r="P209" s="11"/>
      <c r="Q209" s="11"/>
      <c r="R209" s="54"/>
      <c r="S209" s="309"/>
    </row>
    <row r="210" spans="1:19" ht="18" customHeight="1" x14ac:dyDescent="0.2">
      <c r="A210" s="51">
        <v>207</v>
      </c>
      <c r="B210" s="11"/>
      <c r="C210" s="263">
        <f>Income!I211</f>
        <v>0</v>
      </c>
      <c r="D210" s="11"/>
      <c r="E210" s="11"/>
      <c r="F210" s="11"/>
      <c r="G210" s="11"/>
      <c r="H210" s="11"/>
      <c r="I210" s="11"/>
      <c r="J210" s="11"/>
      <c r="K210" s="11"/>
      <c r="L210" s="11"/>
      <c r="M210" s="11"/>
      <c r="N210" s="11"/>
      <c r="O210" s="11"/>
      <c r="P210" s="11"/>
      <c r="Q210" s="11"/>
      <c r="R210" s="54"/>
      <c r="S210" s="309"/>
    </row>
    <row r="211" spans="1:19" ht="18" customHeight="1" thickBot="1" x14ac:dyDescent="0.25">
      <c r="A211" s="51">
        <v>208</v>
      </c>
      <c r="B211" s="11"/>
      <c r="C211" s="263">
        <f>Income!I212</f>
        <v>0</v>
      </c>
      <c r="D211" s="11"/>
      <c r="E211" s="11"/>
      <c r="F211" s="11"/>
      <c r="G211" s="11"/>
      <c r="H211" s="11"/>
      <c r="I211" s="11"/>
      <c r="J211" s="11"/>
      <c r="K211" s="11"/>
      <c r="L211" s="11"/>
      <c r="M211" s="11"/>
      <c r="N211" s="11"/>
      <c r="O211" s="11"/>
      <c r="P211" s="11"/>
      <c r="Q211" s="11"/>
      <c r="R211" s="54"/>
      <c r="S211" s="310"/>
    </row>
  </sheetData>
  <phoneticPr fontId="0" type="noConversion"/>
  <pageMargins left="0.75" right="0.75" top="1" bottom="0.75" header="0.5" footer="0.5"/>
  <pageSetup orientation="landscape" horizontalDpi="2400" verticalDpi="2400" r:id="rId1"/>
  <headerFooter alignWithMargins="0">
    <oddHeader>&amp;LPlayer Name:_____________&amp;C&amp;"Arial,Bold"&amp;12Credit Record&amp;RCounter Color:_____________</oddHead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AD8435-1742-4411-8C39-1CB8CF4474FD}">
  <dimension ref="A1:Q100"/>
  <sheetViews>
    <sheetView workbookViewId="0">
      <selection activeCell="H25" sqref="H25"/>
    </sheetView>
  </sheetViews>
  <sheetFormatPr defaultRowHeight="12.75" x14ac:dyDescent="0.2"/>
  <cols>
    <col min="1" max="1" width="9.85546875" customWidth="1"/>
  </cols>
  <sheetData>
    <row r="1" spans="1:17" ht="30" x14ac:dyDescent="0.4">
      <c r="C1" s="226" t="s">
        <v>600</v>
      </c>
      <c r="D1" s="220"/>
      <c r="E1" s="220"/>
      <c r="F1" s="220"/>
      <c r="G1" s="228"/>
      <c r="H1" s="228"/>
      <c r="I1" s="228"/>
      <c r="J1" s="228"/>
      <c r="K1" s="228"/>
      <c r="L1" s="228"/>
      <c r="M1" s="56" t="s">
        <v>601</v>
      </c>
    </row>
    <row r="2" spans="1:17" ht="16.5" thickBot="1" x14ac:dyDescent="0.3">
      <c r="A2" s="57" t="s">
        <v>599</v>
      </c>
    </row>
    <row r="3" spans="1:17" ht="13.5" thickBot="1" x14ac:dyDescent="0.25">
      <c r="G3" s="56"/>
      <c r="H3" s="43" t="s">
        <v>266</v>
      </c>
      <c r="I3" s="44"/>
      <c r="J3" s="30"/>
      <c r="K3" s="64"/>
      <c r="L3" s="64"/>
      <c r="M3" s="64"/>
      <c r="N3" s="64"/>
      <c r="O3" s="100"/>
      <c r="P3" s="292" t="s">
        <v>267</v>
      </c>
      <c r="Q3" s="75"/>
    </row>
    <row r="4" spans="1:17" ht="13.5" thickBot="1" x14ac:dyDescent="0.25">
      <c r="A4" s="68" t="s">
        <v>1</v>
      </c>
      <c r="B4" s="69" t="s">
        <v>259</v>
      </c>
      <c r="C4" s="70" t="s">
        <v>260</v>
      </c>
      <c r="D4" s="287" t="s">
        <v>261</v>
      </c>
      <c r="E4" s="289" t="s">
        <v>262</v>
      </c>
      <c r="F4" s="71" t="s">
        <v>359</v>
      </c>
      <c r="I4" s="73">
        <f>B11+C11+D11+E11+F11</f>
        <v>0</v>
      </c>
      <c r="J4" s="101"/>
      <c r="O4" s="102"/>
      <c r="P4" s="56" t="s">
        <v>360</v>
      </c>
      <c r="Q4" s="140" t="s">
        <v>361</v>
      </c>
    </row>
    <row r="5" spans="1:17" x14ac:dyDescent="0.2">
      <c r="A5" s="59" t="s">
        <v>541</v>
      </c>
      <c r="B5">
        <f>'Installation Roster'!S44</f>
        <v>0</v>
      </c>
      <c r="C5">
        <f>'Installation Roster'!U44</f>
        <v>0</v>
      </c>
      <c r="D5">
        <f>'Installation Roster'!W44</f>
        <v>0</v>
      </c>
      <c r="E5">
        <f>'Installation Roster'!Y44</f>
        <v>0</v>
      </c>
      <c r="F5" s="288">
        <f>'Installation Roster'!P44</f>
        <v>0</v>
      </c>
      <c r="H5" s="21" t="s">
        <v>565</v>
      </c>
      <c r="J5" s="101"/>
      <c r="O5" s="102"/>
      <c r="P5" s="56" t="s">
        <v>268</v>
      </c>
      <c r="Q5" s="60">
        <v>1</v>
      </c>
    </row>
    <row r="6" spans="1:17" x14ac:dyDescent="0.2">
      <c r="A6" s="59" t="s">
        <v>283</v>
      </c>
      <c r="B6">
        <f>'Ship Roster'!Y47</f>
        <v>0</v>
      </c>
      <c r="C6">
        <f>'Ship Roster'!AA47</f>
        <v>0</v>
      </c>
      <c r="D6">
        <f>'Ship Roster'!AC47</f>
        <v>0</v>
      </c>
      <c r="E6">
        <f>'Ship Roster'!AE47</f>
        <v>0</v>
      </c>
      <c r="F6" s="102">
        <v>0</v>
      </c>
      <c r="H6" s="56" t="s">
        <v>564</v>
      </c>
      <c r="I6">
        <f>'Installation Roster'!M44</f>
        <v>0</v>
      </c>
      <c r="J6" s="101"/>
      <c r="O6" s="102"/>
      <c r="P6" s="56" t="s">
        <v>259</v>
      </c>
      <c r="Q6" s="60">
        <v>2</v>
      </c>
    </row>
    <row r="7" spans="1:17" ht="13.5" thickBot="1" x14ac:dyDescent="0.25">
      <c r="A7" s="59" t="s">
        <v>598</v>
      </c>
      <c r="F7" s="102">
        <v>0</v>
      </c>
      <c r="H7" s="56" t="s">
        <v>283</v>
      </c>
      <c r="I7">
        <f>'Ship Roster'!U47</f>
        <v>0</v>
      </c>
      <c r="J7" s="101"/>
      <c r="O7" s="102"/>
      <c r="P7" s="56" t="s">
        <v>260</v>
      </c>
      <c r="Q7" s="60">
        <v>3</v>
      </c>
    </row>
    <row r="8" spans="1:17" ht="13.5" thickBot="1" x14ac:dyDescent="0.25">
      <c r="A8" s="59"/>
      <c r="F8" s="104"/>
      <c r="H8" s="56" t="s">
        <v>265</v>
      </c>
      <c r="I8" s="291">
        <f>I6+I7</f>
        <v>0</v>
      </c>
      <c r="J8" s="101"/>
      <c r="O8" s="102"/>
      <c r="P8" s="56" t="s">
        <v>269</v>
      </c>
      <c r="Q8" s="60">
        <v>4</v>
      </c>
    </row>
    <row r="9" spans="1:17" ht="13.5" thickBot="1" x14ac:dyDescent="0.25">
      <c r="A9" s="58" t="s">
        <v>263</v>
      </c>
      <c r="B9" s="5">
        <f>SUM(B5:B6)</f>
        <v>0</v>
      </c>
      <c r="C9" s="5">
        <f>SUM(C5:C6)</f>
        <v>0</v>
      </c>
      <c r="D9" s="5">
        <f t="shared" ref="D9:F9" si="0">SUM(D5:D6)</f>
        <v>0</v>
      </c>
      <c r="E9" s="5">
        <f t="shared" si="0"/>
        <v>0</v>
      </c>
      <c r="F9" s="5">
        <f t="shared" si="0"/>
        <v>0</v>
      </c>
      <c r="H9" s="261" t="s">
        <v>289</v>
      </c>
      <c r="I9" s="290">
        <f>SUM(I4:I7)</f>
        <v>0</v>
      </c>
      <c r="J9" s="101"/>
      <c r="O9" s="102"/>
      <c r="P9" s="293" t="s">
        <v>270</v>
      </c>
      <c r="Q9" s="63">
        <v>5</v>
      </c>
    </row>
    <row r="10" spans="1:17" ht="13.5" thickBot="1" x14ac:dyDescent="0.25">
      <c r="A10" s="66" t="s">
        <v>264</v>
      </c>
      <c r="B10" s="67">
        <v>200</v>
      </c>
      <c r="C10" s="67">
        <v>300</v>
      </c>
      <c r="D10" s="67">
        <v>400</v>
      </c>
      <c r="E10" s="67">
        <v>500</v>
      </c>
      <c r="F10" s="67">
        <v>10</v>
      </c>
      <c r="J10" s="101"/>
      <c r="O10" s="102"/>
    </row>
    <row r="11" spans="1:17" ht="13.5" thickTop="1" x14ac:dyDescent="0.2">
      <c r="A11" s="65" t="s">
        <v>265</v>
      </c>
      <c r="B11" s="16">
        <f>B9*B10</f>
        <v>0</v>
      </c>
      <c r="C11" s="16">
        <f t="shared" ref="C11:F11" si="1">C9*C10</f>
        <v>0</v>
      </c>
      <c r="D11" s="16">
        <f t="shared" si="1"/>
        <v>0</v>
      </c>
      <c r="E11" s="16">
        <f t="shared" si="1"/>
        <v>0</v>
      </c>
      <c r="F11" s="16">
        <f t="shared" si="1"/>
        <v>0</v>
      </c>
      <c r="H11" s="56" t="s">
        <v>607</v>
      </c>
      <c r="I11">
        <f>'Ship Roster'!E47</f>
        <v>0</v>
      </c>
      <c r="J11" s="101"/>
      <c r="O11" s="102"/>
    </row>
    <row r="12" spans="1:17" x14ac:dyDescent="0.2">
      <c r="J12" s="101"/>
      <c r="O12" s="102"/>
    </row>
    <row r="13" spans="1:17" ht="13.5" thickBot="1" x14ac:dyDescent="0.25">
      <c r="A13" s="56" t="s">
        <v>659</v>
      </c>
      <c r="B13" s="126"/>
      <c r="C13" s="126"/>
      <c r="D13" s="126"/>
      <c r="E13" s="126"/>
      <c r="J13" s="101"/>
      <c r="O13" s="102"/>
    </row>
    <row r="14" spans="1:17" x14ac:dyDescent="0.2">
      <c r="A14" s="125"/>
      <c r="B14" s="16"/>
      <c r="C14" s="346" t="s">
        <v>406</v>
      </c>
      <c r="D14" s="347"/>
      <c r="E14" s="348"/>
      <c r="F14" s="75"/>
      <c r="J14" s="101"/>
      <c r="O14" s="102"/>
    </row>
    <row r="15" spans="1:17" ht="13.5" thickBot="1" x14ac:dyDescent="0.25">
      <c r="A15" s="62" t="s">
        <v>658</v>
      </c>
      <c r="B15" s="325" t="s">
        <v>247</v>
      </c>
      <c r="C15" s="326" t="s">
        <v>238</v>
      </c>
      <c r="D15" s="326" t="s">
        <v>283</v>
      </c>
      <c r="E15" s="327" t="s">
        <v>265</v>
      </c>
      <c r="F15" s="324" t="s">
        <v>250</v>
      </c>
      <c r="J15" s="82"/>
      <c r="K15" s="103"/>
      <c r="L15" s="103"/>
      <c r="M15" s="103"/>
      <c r="N15" s="103"/>
      <c r="O15" s="104"/>
    </row>
    <row r="16" spans="1:17" x14ac:dyDescent="0.2">
      <c r="A16" s="16">
        <v>1</v>
      </c>
      <c r="B16" s="16">
        <v>0</v>
      </c>
      <c r="C16" s="16"/>
      <c r="D16" s="16"/>
      <c r="E16" s="16">
        <f>C16+D16</f>
        <v>0</v>
      </c>
      <c r="F16" s="16"/>
    </row>
    <row r="17" spans="1:16" ht="15" x14ac:dyDescent="0.25">
      <c r="A17" s="5">
        <v>2</v>
      </c>
      <c r="B17" s="5">
        <v>0</v>
      </c>
      <c r="C17" s="5"/>
      <c r="D17" s="5"/>
      <c r="E17" s="16">
        <f t="shared" ref="E17:E53" si="2">C17+D17</f>
        <v>0</v>
      </c>
      <c r="F17" s="5"/>
      <c r="H17" s="56" t="s">
        <v>668</v>
      </c>
      <c r="P17" s="323"/>
    </row>
    <row r="18" spans="1:16" x14ac:dyDescent="0.2">
      <c r="A18" s="5">
        <v>3</v>
      </c>
      <c r="B18" s="5">
        <v>0</v>
      </c>
      <c r="C18" s="5"/>
      <c r="D18" s="5"/>
      <c r="E18" s="16">
        <f t="shared" si="2"/>
        <v>0</v>
      </c>
      <c r="F18" s="5"/>
      <c r="H18" s="56" t="s">
        <v>669</v>
      </c>
    </row>
    <row r="19" spans="1:16" x14ac:dyDescent="0.2">
      <c r="A19" s="5">
        <v>4</v>
      </c>
      <c r="B19" s="5">
        <v>0</v>
      </c>
      <c r="C19" s="5"/>
      <c r="D19" s="5"/>
      <c r="E19" s="16">
        <f t="shared" si="2"/>
        <v>0</v>
      </c>
      <c r="F19" s="5"/>
      <c r="H19" s="56" t="s">
        <v>670</v>
      </c>
    </row>
    <row r="20" spans="1:16" x14ac:dyDescent="0.2">
      <c r="A20" s="5">
        <v>5</v>
      </c>
      <c r="B20" s="5">
        <v>0</v>
      </c>
      <c r="C20" s="5"/>
      <c r="D20" s="5"/>
      <c r="E20" s="16">
        <f t="shared" si="2"/>
        <v>0</v>
      </c>
      <c r="F20" s="5"/>
      <c r="H20" s="56" t="s">
        <v>671</v>
      </c>
    </row>
    <row r="21" spans="1:16" x14ac:dyDescent="0.2">
      <c r="A21" s="5">
        <v>6</v>
      </c>
      <c r="B21" s="5">
        <v>0</v>
      </c>
      <c r="C21" s="5"/>
      <c r="D21" s="5"/>
      <c r="E21" s="16">
        <f t="shared" si="2"/>
        <v>0</v>
      </c>
      <c r="F21" s="5"/>
      <c r="H21" s="56" t="s">
        <v>672</v>
      </c>
    </row>
    <row r="22" spans="1:16" x14ac:dyDescent="0.2">
      <c r="A22" s="5">
        <v>7</v>
      </c>
      <c r="B22" s="5"/>
      <c r="C22" s="5"/>
      <c r="D22" s="5"/>
      <c r="E22" s="16">
        <f t="shared" si="2"/>
        <v>0</v>
      </c>
      <c r="F22" s="5"/>
      <c r="H22" s="56" t="s">
        <v>673</v>
      </c>
    </row>
    <row r="23" spans="1:16" x14ac:dyDescent="0.2">
      <c r="A23" s="5">
        <v>8</v>
      </c>
      <c r="B23" s="5"/>
      <c r="C23" s="5"/>
      <c r="D23" s="5"/>
      <c r="E23" s="16">
        <f t="shared" si="2"/>
        <v>0</v>
      </c>
      <c r="F23" s="5"/>
    </row>
    <row r="24" spans="1:16" x14ac:dyDescent="0.2">
      <c r="A24" s="5">
        <v>9</v>
      </c>
      <c r="B24" s="5"/>
      <c r="C24" s="5"/>
      <c r="D24" s="5"/>
      <c r="E24" s="16">
        <f t="shared" si="2"/>
        <v>0</v>
      </c>
      <c r="F24" s="5"/>
      <c r="H24" s="56" t="s">
        <v>674</v>
      </c>
    </row>
    <row r="25" spans="1:16" x14ac:dyDescent="0.2">
      <c r="A25" s="5">
        <v>10</v>
      </c>
      <c r="B25" s="5"/>
      <c r="C25" s="5"/>
      <c r="D25" s="5"/>
      <c r="E25" s="16">
        <f t="shared" si="2"/>
        <v>0</v>
      </c>
      <c r="F25" s="5"/>
      <c r="H25" s="56" t="s">
        <v>675</v>
      </c>
    </row>
    <row r="26" spans="1:16" x14ac:dyDescent="0.2">
      <c r="A26" s="5">
        <v>11</v>
      </c>
      <c r="B26" s="5"/>
      <c r="C26" s="5"/>
      <c r="D26" s="5"/>
      <c r="E26" s="16">
        <f t="shared" si="2"/>
        <v>0</v>
      </c>
      <c r="F26" s="5"/>
    </row>
    <row r="27" spans="1:16" x14ac:dyDescent="0.2">
      <c r="A27" s="5">
        <v>12</v>
      </c>
      <c r="B27" s="5"/>
      <c r="C27" s="5"/>
      <c r="D27" s="5"/>
      <c r="E27" s="16">
        <f t="shared" si="2"/>
        <v>0</v>
      </c>
      <c r="F27" s="5"/>
    </row>
    <row r="28" spans="1:16" x14ac:dyDescent="0.2">
      <c r="A28" s="5">
        <v>13</v>
      </c>
      <c r="B28" s="5"/>
      <c r="C28" s="5"/>
      <c r="D28" s="5"/>
      <c r="E28" s="16">
        <f t="shared" si="2"/>
        <v>0</v>
      </c>
      <c r="F28" s="5"/>
    </row>
    <row r="29" spans="1:16" x14ac:dyDescent="0.2">
      <c r="A29" s="5">
        <v>14</v>
      </c>
      <c r="B29" s="5"/>
      <c r="C29" s="5"/>
      <c r="D29" s="5"/>
      <c r="E29" s="16">
        <f t="shared" si="2"/>
        <v>0</v>
      </c>
      <c r="F29" s="5"/>
    </row>
    <row r="30" spans="1:16" x14ac:dyDescent="0.2">
      <c r="A30" s="5">
        <v>15</v>
      </c>
      <c r="B30" s="5"/>
      <c r="C30" s="5"/>
      <c r="D30" s="5"/>
      <c r="E30" s="16">
        <f t="shared" si="2"/>
        <v>0</v>
      </c>
      <c r="F30" s="5"/>
    </row>
    <row r="31" spans="1:16" x14ac:dyDescent="0.2">
      <c r="A31" s="5">
        <v>16</v>
      </c>
      <c r="B31" s="5"/>
      <c r="C31" s="5"/>
      <c r="D31" s="5"/>
      <c r="E31" s="16">
        <f t="shared" si="2"/>
        <v>0</v>
      </c>
      <c r="F31" s="5"/>
    </row>
    <row r="32" spans="1:16" x14ac:dyDescent="0.2">
      <c r="A32" s="5">
        <v>17</v>
      </c>
      <c r="B32" s="5"/>
      <c r="C32" s="5"/>
      <c r="D32" s="5"/>
      <c r="E32" s="16">
        <f t="shared" si="2"/>
        <v>0</v>
      </c>
      <c r="F32" s="5"/>
    </row>
    <row r="33" spans="1:6" x14ac:dyDescent="0.2">
      <c r="A33" s="5">
        <v>18</v>
      </c>
      <c r="B33" s="5"/>
      <c r="C33" s="5"/>
      <c r="D33" s="5"/>
      <c r="E33" s="16">
        <f t="shared" si="2"/>
        <v>0</v>
      </c>
      <c r="F33" s="5"/>
    </row>
    <row r="34" spans="1:6" x14ac:dyDescent="0.2">
      <c r="A34" s="5">
        <v>19</v>
      </c>
      <c r="B34" s="5"/>
      <c r="C34" s="5"/>
      <c r="D34" s="5"/>
      <c r="E34" s="16">
        <f t="shared" si="2"/>
        <v>0</v>
      </c>
      <c r="F34" s="5"/>
    </row>
    <row r="35" spans="1:6" x14ac:dyDescent="0.2">
      <c r="A35" s="5">
        <v>20</v>
      </c>
      <c r="B35" s="5"/>
      <c r="C35" s="5"/>
      <c r="D35" s="5"/>
      <c r="E35" s="16">
        <f t="shared" si="2"/>
        <v>0</v>
      </c>
      <c r="F35" s="5"/>
    </row>
    <row r="36" spans="1:6" x14ac:dyDescent="0.2">
      <c r="A36" s="5">
        <v>21</v>
      </c>
      <c r="B36" s="5"/>
      <c r="C36" s="5"/>
      <c r="D36" s="5"/>
      <c r="E36" s="16">
        <f t="shared" si="2"/>
        <v>0</v>
      </c>
      <c r="F36" s="5"/>
    </row>
    <row r="37" spans="1:6" x14ac:dyDescent="0.2">
      <c r="A37" s="5">
        <v>22</v>
      </c>
      <c r="B37" s="5"/>
      <c r="C37" s="5"/>
      <c r="D37" s="5"/>
      <c r="E37" s="16">
        <f t="shared" si="2"/>
        <v>0</v>
      </c>
      <c r="F37" s="5"/>
    </row>
    <row r="38" spans="1:6" x14ac:dyDescent="0.2">
      <c r="A38" s="5">
        <v>23</v>
      </c>
      <c r="B38" s="5"/>
      <c r="C38" s="5"/>
      <c r="D38" s="5"/>
      <c r="E38" s="16">
        <f t="shared" si="2"/>
        <v>0</v>
      </c>
      <c r="F38" s="5"/>
    </row>
    <row r="39" spans="1:6" x14ac:dyDescent="0.2">
      <c r="A39" s="5">
        <v>24</v>
      </c>
      <c r="B39" s="5"/>
      <c r="C39" s="5"/>
      <c r="D39" s="5"/>
      <c r="E39" s="16">
        <f t="shared" si="2"/>
        <v>0</v>
      </c>
      <c r="F39" s="5"/>
    </row>
    <row r="40" spans="1:6" x14ac:dyDescent="0.2">
      <c r="A40" s="5">
        <v>25</v>
      </c>
      <c r="B40" s="5"/>
      <c r="C40" s="5"/>
      <c r="D40" s="5"/>
      <c r="E40" s="16">
        <f t="shared" si="2"/>
        <v>0</v>
      </c>
      <c r="F40" s="5"/>
    </row>
    <row r="41" spans="1:6" x14ac:dyDescent="0.2">
      <c r="A41" s="5">
        <v>26</v>
      </c>
      <c r="B41" s="5"/>
      <c r="C41" s="5"/>
      <c r="D41" s="5"/>
      <c r="E41" s="16">
        <f t="shared" si="2"/>
        <v>0</v>
      </c>
      <c r="F41" s="5"/>
    </row>
    <row r="42" spans="1:6" x14ac:dyDescent="0.2">
      <c r="A42" s="5">
        <v>27</v>
      </c>
      <c r="B42" s="5"/>
      <c r="C42" s="5"/>
      <c r="D42" s="5"/>
      <c r="E42" s="16">
        <f t="shared" si="2"/>
        <v>0</v>
      </c>
      <c r="F42" s="5"/>
    </row>
    <row r="43" spans="1:6" x14ac:dyDescent="0.2">
      <c r="A43" s="5">
        <v>28</v>
      </c>
      <c r="B43" s="5"/>
      <c r="C43" s="5"/>
      <c r="D43" s="5"/>
      <c r="E43" s="16">
        <f t="shared" si="2"/>
        <v>0</v>
      </c>
      <c r="F43" s="5"/>
    </row>
    <row r="44" spans="1:6" x14ac:dyDescent="0.2">
      <c r="A44" s="5">
        <v>29</v>
      </c>
      <c r="B44" s="5"/>
      <c r="C44" s="5"/>
      <c r="D44" s="5"/>
      <c r="E44" s="16">
        <f t="shared" si="2"/>
        <v>0</v>
      </c>
      <c r="F44" s="5"/>
    </row>
    <row r="45" spans="1:6" x14ac:dyDescent="0.2">
      <c r="A45" s="5">
        <v>30</v>
      </c>
      <c r="B45" s="5"/>
      <c r="C45" s="5"/>
      <c r="D45" s="5"/>
      <c r="E45" s="16">
        <f t="shared" si="2"/>
        <v>0</v>
      </c>
      <c r="F45" s="5"/>
    </row>
    <row r="46" spans="1:6" x14ac:dyDescent="0.2">
      <c r="A46" s="5">
        <v>31</v>
      </c>
      <c r="B46" s="5"/>
      <c r="C46" s="5"/>
      <c r="D46" s="5"/>
      <c r="E46" s="16">
        <f t="shared" si="2"/>
        <v>0</v>
      </c>
      <c r="F46" s="5"/>
    </row>
    <row r="47" spans="1:6" x14ac:dyDescent="0.2">
      <c r="A47" s="5">
        <v>32</v>
      </c>
      <c r="B47" s="5"/>
      <c r="C47" s="5"/>
      <c r="D47" s="5"/>
      <c r="E47" s="16">
        <f t="shared" si="2"/>
        <v>0</v>
      </c>
      <c r="F47" s="5"/>
    </row>
    <row r="48" spans="1:6" x14ac:dyDescent="0.2">
      <c r="A48" s="5">
        <v>33</v>
      </c>
      <c r="B48" s="5"/>
      <c r="C48" s="5"/>
      <c r="D48" s="5"/>
      <c r="E48" s="16">
        <f t="shared" si="2"/>
        <v>0</v>
      </c>
      <c r="F48" s="5"/>
    </row>
    <row r="49" spans="1:6" x14ac:dyDescent="0.2">
      <c r="A49" s="5">
        <v>34</v>
      </c>
      <c r="B49" s="5"/>
      <c r="C49" s="5"/>
      <c r="D49" s="5"/>
      <c r="E49" s="16">
        <f t="shared" si="2"/>
        <v>0</v>
      </c>
      <c r="F49" s="5"/>
    </row>
    <row r="50" spans="1:6" x14ac:dyDescent="0.2">
      <c r="A50" s="5">
        <v>35</v>
      </c>
      <c r="B50" s="5"/>
      <c r="C50" s="5"/>
      <c r="D50" s="5"/>
      <c r="E50" s="16">
        <f t="shared" si="2"/>
        <v>0</v>
      </c>
      <c r="F50" s="5"/>
    </row>
    <row r="51" spans="1:6" x14ac:dyDescent="0.2">
      <c r="A51" s="5">
        <v>36</v>
      </c>
      <c r="B51" s="5"/>
      <c r="C51" s="5"/>
      <c r="D51" s="5"/>
      <c r="E51" s="16">
        <f t="shared" si="2"/>
        <v>0</v>
      </c>
      <c r="F51" s="5"/>
    </row>
    <row r="52" spans="1:6" x14ac:dyDescent="0.2">
      <c r="A52" s="5">
        <v>37</v>
      </c>
      <c r="B52" s="5"/>
      <c r="C52" s="5"/>
      <c r="D52" s="5"/>
      <c r="E52" s="16">
        <f t="shared" si="2"/>
        <v>0</v>
      </c>
      <c r="F52" s="5"/>
    </row>
    <row r="53" spans="1:6" x14ac:dyDescent="0.2">
      <c r="A53" s="5">
        <v>38</v>
      </c>
      <c r="B53" s="5"/>
      <c r="C53" s="5"/>
      <c r="D53" s="5"/>
      <c r="E53" s="16">
        <f t="shared" si="2"/>
        <v>0</v>
      </c>
      <c r="F53" s="5"/>
    </row>
    <row r="54" spans="1:6" x14ac:dyDescent="0.2">
      <c r="A54" s="5">
        <v>39</v>
      </c>
      <c r="B54" s="5"/>
      <c r="C54" s="5"/>
      <c r="D54" s="5"/>
      <c r="E54" s="5"/>
      <c r="F54" s="5"/>
    </row>
    <row r="55" spans="1:6" x14ac:dyDescent="0.2">
      <c r="A55" s="5">
        <v>40</v>
      </c>
      <c r="B55" s="5"/>
      <c r="C55" s="5"/>
      <c r="D55" s="5"/>
      <c r="E55" s="5"/>
      <c r="F55" s="5"/>
    </row>
    <row r="56" spans="1:6" x14ac:dyDescent="0.2">
      <c r="A56" s="5">
        <v>41</v>
      </c>
      <c r="B56" s="5"/>
      <c r="C56" s="5"/>
      <c r="D56" s="5"/>
      <c r="E56" s="5"/>
      <c r="F56" s="5"/>
    </row>
    <row r="57" spans="1:6" x14ac:dyDescent="0.2">
      <c r="A57" s="5">
        <v>42</v>
      </c>
      <c r="B57" s="5"/>
      <c r="C57" s="5"/>
      <c r="D57" s="5"/>
      <c r="E57" s="5"/>
      <c r="F57" s="5"/>
    </row>
    <row r="58" spans="1:6" x14ac:dyDescent="0.2">
      <c r="A58" s="5">
        <v>43</v>
      </c>
      <c r="B58" s="5"/>
      <c r="C58" s="5"/>
      <c r="D58" s="5"/>
      <c r="E58" s="5"/>
      <c r="F58" s="5"/>
    </row>
    <row r="59" spans="1:6" x14ac:dyDescent="0.2">
      <c r="A59" s="5">
        <v>44</v>
      </c>
      <c r="B59" s="5"/>
      <c r="C59" s="5"/>
      <c r="D59" s="5"/>
      <c r="E59" s="5"/>
      <c r="F59" s="5"/>
    </row>
    <row r="60" spans="1:6" x14ac:dyDescent="0.2">
      <c r="A60" s="5">
        <v>45</v>
      </c>
      <c r="B60" s="5"/>
      <c r="C60" s="5"/>
      <c r="D60" s="5"/>
      <c r="E60" s="5"/>
      <c r="F60" s="5"/>
    </row>
    <row r="61" spans="1:6" x14ac:dyDescent="0.2">
      <c r="A61" s="5">
        <v>46</v>
      </c>
      <c r="B61" s="5"/>
      <c r="C61" s="5"/>
      <c r="D61" s="5"/>
      <c r="E61" s="5"/>
      <c r="F61" s="5"/>
    </row>
    <row r="62" spans="1:6" x14ac:dyDescent="0.2">
      <c r="A62" s="5">
        <v>47</v>
      </c>
      <c r="B62" s="5"/>
      <c r="C62" s="5"/>
      <c r="D62" s="5"/>
      <c r="E62" s="5"/>
      <c r="F62" s="5"/>
    </row>
    <row r="63" spans="1:6" x14ac:dyDescent="0.2">
      <c r="A63" s="5">
        <v>48</v>
      </c>
      <c r="B63" s="5"/>
      <c r="C63" s="5"/>
      <c r="D63" s="5"/>
      <c r="E63" s="5"/>
      <c r="F63" s="5"/>
    </row>
    <row r="64" spans="1:6" x14ac:dyDescent="0.2">
      <c r="A64" s="5">
        <v>49</v>
      </c>
      <c r="B64" s="5"/>
      <c r="C64" s="5"/>
      <c r="D64" s="5"/>
      <c r="E64" s="5"/>
      <c r="F64" s="5"/>
    </row>
    <row r="65" spans="1:6" x14ac:dyDescent="0.2">
      <c r="A65" s="5">
        <v>50</v>
      </c>
      <c r="B65" s="5"/>
      <c r="C65" s="5"/>
      <c r="D65" s="5"/>
      <c r="E65" s="5"/>
      <c r="F65" s="5"/>
    </row>
    <row r="66" spans="1:6" x14ac:dyDescent="0.2">
      <c r="A66" s="5">
        <v>51</v>
      </c>
      <c r="B66" s="5"/>
      <c r="C66" s="5"/>
      <c r="D66" s="5"/>
      <c r="E66" s="5"/>
      <c r="F66" s="5"/>
    </row>
    <row r="67" spans="1:6" x14ac:dyDescent="0.2">
      <c r="A67" s="5">
        <v>52</v>
      </c>
      <c r="B67" s="5"/>
      <c r="C67" s="5"/>
      <c r="D67" s="5"/>
      <c r="E67" s="5"/>
      <c r="F67" s="5"/>
    </row>
    <row r="68" spans="1:6" x14ac:dyDescent="0.2">
      <c r="A68" s="5">
        <v>53</v>
      </c>
      <c r="B68" s="5"/>
      <c r="C68" s="5"/>
      <c r="D68" s="5"/>
      <c r="E68" s="5"/>
      <c r="F68" s="5"/>
    </row>
    <row r="69" spans="1:6" x14ac:dyDescent="0.2">
      <c r="A69" s="5">
        <v>54</v>
      </c>
      <c r="B69" s="5"/>
      <c r="C69" s="5"/>
      <c r="D69" s="5"/>
      <c r="E69" s="5"/>
      <c r="F69" s="5"/>
    </row>
    <row r="70" spans="1:6" x14ac:dyDescent="0.2">
      <c r="A70" s="5">
        <v>55</v>
      </c>
      <c r="B70" s="5"/>
      <c r="C70" s="5"/>
      <c r="D70" s="5"/>
      <c r="E70" s="5"/>
      <c r="F70" s="5"/>
    </row>
    <row r="71" spans="1:6" x14ac:dyDescent="0.2">
      <c r="A71" s="5">
        <v>56</v>
      </c>
      <c r="B71" s="5"/>
      <c r="C71" s="5"/>
      <c r="D71" s="5"/>
      <c r="E71" s="5"/>
      <c r="F71" s="5"/>
    </row>
    <row r="72" spans="1:6" x14ac:dyDescent="0.2">
      <c r="A72" s="5">
        <v>57</v>
      </c>
      <c r="B72" s="5"/>
      <c r="C72" s="5"/>
      <c r="D72" s="5"/>
      <c r="E72" s="5"/>
      <c r="F72" s="5"/>
    </row>
    <row r="73" spans="1:6" x14ac:dyDescent="0.2">
      <c r="A73" s="5">
        <v>58</v>
      </c>
      <c r="B73" s="5"/>
      <c r="C73" s="5"/>
      <c r="D73" s="5"/>
      <c r="E73" s="5"/>
      <c r="F73" s="5"/>
    </row>
    <row r="74" spans="1:6" x14ac:dyDescent="0.2">
      <c r="A74" s="5">
        <v>59</v>
      </c>
      <c r="B74" s="5"/>
      <c r="C74" s="5"/>
      <c r="D74" s="5"/>
      <c r="E74" s="5"/>
      <c r="F74" s="5"/>
    </row>
    <row r="75" spans="1:6" x14ac:dyDescent="0.2">
      <c r="A75" s="5">
        <v>60</v>
      </c>
      <c r="B75" s="5"/>
      <c r="C75" s="5"/>
      <c r="D75" s="5"/>
      <c r="E75" s="5"/>
      <c r="F75" s="5"/>
    </row>
    <row r="76" spans="1:6" x14ac:dyDescent="0.2">
      <c r="A76" s="5">
        <v>61</v>
      </c>
      <c r="B76" s="5"/>
      <c r="C76" s="5"/>
      <c r="D76" s="5"/>
      <c r="E76" s="5"/>
      <c r="F76" s="5"/>
    </row>
    <row r="77" spans="1:6" x14ac:dyDescent="0.2">
      <c r="A77" s="5">
        <v>62</v>
      </c>
      <c r="B77" s="5"/>
      <c r="C77" s="5"/>
      <c r="D77" s="5"/>
      <c r="E77" s="5"/>
      <c r="F77" s="5"/>
    </row>
    <row r="78" spans="1:6" x14ac:dyDescent="0.2">
      <c r="A78" s="5">
        <v>63</v>
      </c>
      <c r="B78" s="5"/>
      <c r="C78" s="5"/>
      <c r="D78" s="5"/>
      <c r="E78" s="5"/>
      <c r="F78" s="5"/>
    </row>
    <row r="79" spans="1:6" x14ac:dyDescent="0.2">
      <c r="A79" s="5">
        <v>64</v>
      </c>
      <c r="B79" s="5"/>
      <c r="C79" s="5"/>
      <c r="D79" s="5"/>
      <c r="E79" s="5"/>
      <c r="F79" s="5"/>
    </row>
    <row r="80" spans="1:6" x14ac:dyDescent="0.2">
      <c r="A80" s="5">
        <v>65</v>
      </c>
      <c r="B80" s="5"/>
      <c r="C80" s="5"/>
      <c r="D80" s="5"/>
      <c r="E80" s="5"/>
      <c r="F80" s="5"/>
    </row>
    <row r="81" spans="1:6" x14ac:dyDescent="0.2">
      <c r="A81" s="5">
        <v>66</v>
      </c>
      <c r="B81" s="5"/>
      <c r="C81" s="5"/>
      <c r="D81" s="5"/>
      <c r="E81" s="5"/>
      <c r="F81" s="5"/>
    </row>
    <row r="82" spans="1:6" x14ac:dyDescent="0.2">
      <c r="A82" s="5">
        <v>67</v>
      </c>
      <c r="B82" s="5"/>
      <c r="C82" s="5"/>
      <c r="D82" s="5"/>
      <c r="E82" s="5"/>
      <c r="F82" s="5"/>
    </row>
    <row r="83" spans="1:6" x14ac:dyDescent="0.2">
      <c r="A83" s="5">
        <v>68</v>
      </c>
      <c r="B83" s="5"/>
      <c r="C83" s="5"/>
      <c r="D83" s="5"/>
      <c r="E83" s="5"/>
      <c r="F83" s="5"/>
    </row>
    <row r="84" spans="1:6" x14ac:dyDescent="0.2">
      <c r="A84" s="5">
        <v>69</v>
      </c>
      <c r="B84" s="5"/>
      <c r="C84" s="5"/>
      <c r="D84" s="5"/>
      <c r="E84" s="5"/>
      <c r="F84" s="5"/>
    </row>
    <row r="85" spans="1:6" x14ac:dyDescent="0.2">
      <c r="A85" s="5">
        <v>70</v>
      </c>
      <c r="B85" s="5"/>
      <c r="C85" s="5"/>
      <c r="D85" s="5"/>
      <c r="E85" s="5"/>
      <c r="F85" s="5"/>
    </row>
    <row r="86" spans="1:6" x14ac:dyDescent="0.2">
      <c r="A86" s="5">
        <v>71</v>
      </c>
      <c r="B86" s="5"/>
      <c r="C86" s="5"/>
      <c r="D86" s="5"/>
      <c r="E86" s="5"/>
      <c r="F86" s="5"/>
    </row>
    <row r="87" spans="1:6" x14ac:dyDescent="0.2">
      <c r="A87" s="5">
        <v>72</v>
      </c>
      <c r="B87" s="5"/>
      <c r="C87" s="5"/>
      <c r="D87" s="5"/>
      <c r="E87" s="5"/>
      <c r="F87" s="5"/>
    </row>
    <row r="88" spans="1:6" x14ac:dyDescent="0.2">
      <c r="A88" s="5">
        <v>73</v>
      </c>
      <c r="B88" s="5"/>
      <c r="C88" s="5"/>
      <c r="D88" s="5"/>
      <c r="E88" s="5"/>
      <c r="F88" s="5"/>
    </row>
    <row r="89" spans="1:6" x14ac:dyDescent="0.2">
      <c r="A89" s="5">
        <v>74</v>
      </c>
      <c r="B89" s="5"/>
      <c r="C89" s="5"/>
      <c r="D89" s="5"/>
      <c r="E89" s="5"/>
      <c r="F89" s="5"/>
    </row>
    <row r="90" spans="1:6" x14ac:dyDescent="0.2">
      <c r="A90" s="5">
        <v>75</v>
      </c>
      <c r="B90" s="5"/>
      <c r="C90" s="5"/>
      <c r="D90" s="5"/>
      <c r="E90" s="5"/>
      <c r="F90" s="5"/>
    </row>
    <row r="91" spans="1:6" x14ac:dyDescent="0.2">
      <c r="A91" s="5">
        <v>76</v>
      </c>
      <c r="B91" s="5"/>
      <c r="C91" s="5"/>
      <c r="D91" s="5"/>
      <c r="E91" s="5"/>
      <c r="F91" s="5"/>
    </row>
    <row r="92" spans="1:6" x14ac:dyDescent="0.2">
      <c r="A92" s="5">
        <v>77</v>
      </c>
      <c r="B92" s="5"/>
      <c r="C92" s="5"/>
      <c r="D92" s="5"/>
      <c r="E92" s="5"/>
      <c r="F92" s="5"/>
    </row>
    <row r="93" spans="1:6" x14ac:dyDescent="0.2">
      <c r="A93" s="5">
        <v>78</v>
      </c>
      <c r="B93" s="5"/>
      <c r="C93" s="5"/>
      <c r="D93" s="5"/>
      <c r="E93" s="5"/>
      <c r="F93" s="5"/>
    </row>
    <row r="94" spans="1:6" x14ac:dyDescent="0.2">
      <c r="A94" s="5">
        <v>79</v>
      </c>
      <c r="B94" s="5"/>
      <c r="C94" s="5"/>
      <c r="D94" s="5"/>
      <c r="E94" s="5"/>
      <c r="F94" s="5"/>
    </row>
    <row r="95" spans="1:6" x14ac:dyDescent="0.2">
      <c r="A95" s="5">
        <v>80</v>
      </c>
      <c r="B95" s="5"/>
      <c r="C95" s="5"/>
      <c r="D95" s="5"/>
      <c r="E95" s="5"/>
      <c r="F95" s="5"/>
    </row>
    <row r="96" spans="1:6" x14ac:dyDescent="0.2">
      <c r="A96" s="5">
        <v>81</v>
      </c>
      <c r="B96" s="5"/>
      <c r="C96" s="5"/>
      <c r="D96" s="5"/>
      <c r="E96" s="5"/>
      <c r="F96" s="5"/>
    </row>
    <row r="97" spans="1:6" x14ac:dyDescent="0.2">
      <c r="A97" s="5">
        <v>82</v>
      </c>
      <c r="B97" s="5"/>
      <c r="C97" s="5"/>
      <c r="D97" s="5"/>
      <c r="E97" s="5"/>
      <c r="F97" s="5"/>
    </row>
    <row r="98" spans="1:6" x14ac:dyDescent="0.2">
      <c r="A98" s="5">
        <v>83</v>
      </c>
      <c r="B98" s="5"/>
      <c r="C98" s="5"/>
      <c r="D98" s="5"/>
      <c r="E98" s="5"/>
      <c r="F98" s="5"/>
    </row>
    <row r="99" spans="1:6" x14ac:dyDescent="0.2">
      <c r="A99" s="5">
        <v>84</v>
      </c>
      <c r="B99" s="5"/>
      <c r="C99" s="5"/>
      <c r="D99" s="5"/>
      <c r="E99" s="5"/>
      <c r="F99" s="5"/>
    </row>
    <row r="100" spans="1:6" x14ac:dyDescent="0.2">
      <c r="A100" s="5">
        <v>85</v>
      </c>
      <c r="B100" s="5"/>
      <c r="C100" s="5"/>
      <c r="D100" s="5"/>
      <c r="E100" s="5"/>
      <c r="F100" s="5"/>
    </row>
  </sheetData>
  <mergeCells count="1">
    <mergeCell ref="C14:E14"/>
  </mergeCells>
  <pageMargins left="0.7" right="0.7" top="0.75" bottom="0.75" header="0.3" footer="0.3"/>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1"/>
  <sheetViews>
    <sheetView zoomScaleNormal="100" workbookViewId="0">
      <pane ySplit="2" topLeftCell="A27" activePane="bottomLeft" state="frozen"/>
      <selection activeCell="H1" sqref="H1"/>
      <selection pane="bottomLeft" activeCell="F6" sqref="F6:F7"/>
    </sheetView>
  </sheetViews>
  <sheetFormatPr defaultRowHeight="12.75" x14ac:dyDescent="0.2"/>
  <cols>
    <col min="1" max="1" width="10.7109375" style="12" customWidth="1"/>
    <col min="2" max="3" width="10.7109375" customWidth="1"/>
    <col min="4" max="4" width="12.7109375" customWidth="1"/>
    <col min="5" max="5" width="12.28515625" bestFit="1" customWidth="1"/>
  </cols>
  <sheetData>
    <row r="1" spans="1:14" ht="30" x14ac:dyDescent="0.4">
      <c r="A1" s="226" t="s">
        <v>494</v>
      </c>
      <c r="B1" s="220"/>
      <c r="C1" s="220"/>
      <c r="D1" s="243" t="s">
        <v>310</v>
      </c>
      <c r="E1" s="242"/>
      <c r="F1" s="242"/>
    </row>
    <row r="2" spans="1:14" x14ac:dyDescent="0.2">
      <c r="A2" s="56"/>
      <c r="B2" s="131" t="s">
        <v>513</v>
      </c>
      <c r="C2" s="92"/>
      <c r="D2" s="238" t="s">
        <v>279</v>
      </c>
      <c r="E2" s="239" t="s">
        <v>282</v>
      </c>
      <c r="F2" s="240" t="s">
        <v>306</v>
      </c>
      <c r="G2" s="238" t="s">
        <v>265</v>
      </c>
      <c r="H2" s="56" t="s">
        <v>324</v>
      </c>
      <c r="I2" s="87"/>
    </row>
    <row r="3" spans="1:14" x14ac:dyDescent="0.2">
      <c r="A3" s="56"/>
      <c r="B3" s="105" t="s">
        <v>305</v>
      </c>
      <c r="C3" s="92"/>
      <c r="D3" s="28"/>
      <c r="E3" s="241"/>
      <c r="F3" s="21"/>
      <c r="G3" s="28"/>
      <c r="H3" s="25"/>
      <c r="I3" s="87"/>
    </row>
    <row r="4" spans="1:14" x14ac:dyDescent="0.2">
      <c r="B4" s="56" t="s">
        <v>323</v>
      </c>
      <c r="D4" s="12">
        <v>50</v>
      </c>
      <c r="E4" s="115">
        <v>20000</v>
      </c>
      <c r="G4">
        <f>E4*F4</f>
        <v>0</v>
      </c>
      <c r="H4" s="25"/>
      <c r="I4" s="26"/>
      <c r="J4" s="92"/>
      <c r="N4" s="56"/>
    </row>
    <row r="5" spans="1:14" x14ac:dyDescent="0.2">
      <c r="B5" s="83" t="s">
        <v>275</v>
      </c>
      <c r="D5" s="12">
        <v>10</v>
      </c>
      <c r="E5" s="115">
        <v>5000</v>
      </c>
      <c r="G5">
        <f t="shared" ref="G5:G7" si="0">E5*F5</f>
        <v>0</v>
      </c>
      <c r="H5" s="25"/>
      <c r="I5" s="26"/>
      <c r="K5" s="56"/>
      <c r="L5" s="56"/>
      <c r="M5" s="87"/>
    </row>
    <row r="6" spans="1:14" x14ac:dyDescent="0.2">
      <c r="B6" s="83" t="s">
        <v>276</v>
      </c>
      <c r="D6" s="12">
        <v>20</v>
      </c>
      <c r="E6" s="115">
        <v>10000</v>
      </c>
      <c r="G6">
        <f t="shared" si="0"/>
        <v>0</v>
      </c>
      <c r="H6" s="25"/>
      <c r="I6" s="26"/>
      <c r="L6" s="49"/>
      <c r="M6" s="26"/>
    </row>
    <row r="7" spans="1:14" x14ac:dyDescent="0.2">
      <c r="B7" s="83" t="s">
        <v>349</v>
      </c>
      <c r="D7" s="12">
        <v>50</v>
      </c>
      <c r="E7" s="115">
        <v>20000</v>
      </c>
      <c r="G7">
        <f t="shared" si="0"/>
        <v>0</v>
      </c>
      <c r="H7" s="25"/>
      <c r="I7" s="26"/>
      <c r="L7" s="49"/>
      <c r="M7" s="26"/>
    </row>
    <row r="8" spans="1:14" x14ac:dyDescent="0.2">
      <c r="B8" s="86" t="s">
        <v>322</v>
      </c>
      <c r="C8" s="6"/>
      <c r="D8" s="85">
        <v>20</v>
      </c>
      <c r="E8" s="116">
        <v>10000</v>
      </c>
      <c r="G8">
        <f t="shared" ref="G8:G11" si="1">E8*F8</f>
        <v>0</v>
      </c>
      <c r="H8" s="25"/>
      <c r="I8" s="26"/>
      <c r="L8" s="49"/>
      <c r="M8" s="26"/>
    </row>
    <row r="9" spans="1:14" x14ac:dyDescent="0.2">
      <c r="B9" s="105" t="s">
        <v>278</v>
      </c>
      <c r="D9" s="12"/>
      <c r="E9" s="117"/>
      <c r="H9" s="25"/>
      <c r="I9" s="26"/>
      <c r="L9" s="49"/>
      <c r="M9" s="26"/>
    </row>
    <row r="10" spans="1:14" x14ac:dyDescent="0.2">
      <c r="B10" s="83" t="s">
        <v>277</v>
      </c>
      <c r="D10" s="12">
        <v>1</v>
      </c>
      <c r="E10" s="115">
        <v>5000</v>
      </c>
      <c r="G10">
        <f t="shared" si="1"/>
        <v>0</v>
      </c>
      <c r="H10" s="25"/>
      <c r="I10" s="26"/>
      <c r="L10" s="49"/>
      <c r="M10" s="26"/>
    </row>
    <row r="11" spans="1:14" x14ac:dyDescent="0.2">
      <c r="B11" s="56" t="s">
        <v>321</v>
      </c>
      <c r="D11" s="12">
        <v>50</v>
      </c>
      <c r="E11" s="115">
        <v>10000</v>
      </c>
      <c r="G11">
        <f t="shared" si="1"/>
        <v>0</v>
      </c>
      <c r="H11" s="25"/>
      <c r="I11" s="26"/>
      <c r="L11" s="49"/>
      <c r="M11" s="26"/>
    </row>
    <row r="12" spans="1:14" x14ac:dyDescent="0.2">
      <c r="B12" s="83" t="s">
        <v>320</v>
      </c>
      <c r="D12" s="12">
        <v>10</v>
      </c>
      <c r="E12" s="115">
        <v>7500</v>
      </c>
      <c r="G12">
        <f>E12*F12</f>
        <v>0</v>
      </c>
      <c r="I12" s="31"/>
      <c r="L12" s="49"/>
      <c r="M12" s="26"/>
    </row>
    <row r="13" spans="1:14" x14ac:dyDescent="0.2">
      <c r="B13" s="56" t="s">
        <v>319</v>
      </c>
      <c r="D13" s="12">
        <v>5</v>
      </c>
      <c r="E13" s="115">
        <v>10000</v>
      </c>
      <c r="G13">
        <f>E13*F13</f>
        <v>0</v>
      </c>
      <c r="I13" s="31"/>
      <c r="L13" s="49"/>
      <c r="M13" s="26"/>
    </row>
    <row r="14" spans="1:14" x14ac:dyDescent="0.2">
      <c r="B14" s="84" t="s">
        <v>318</v>
      </c>
      <c r="C14" s="6"/>
      <c r="D14" s="85">
        <v>5</v>
      </c>
      <c r="E14" s="116">
        <v>10000</v>
      </c>
      <c r="G14">
        <f>E14*F14</f>
        <v>0</v>
      </c>
      <c r="I14" s="84"/>
      <c r="J14" s="6"/>
      <c r="K14" s="6"/>
      <c r="L14" s="85"/>
      <c r="M14" s="31"/>
    </row>
    <row r="15" spans="1:14" x14ac:dyDescent="0.2">
      <c r="B15" t="s">
        <v>317</v>
      </c>
      <c r="D15" s="12">
        <v>5</v>
      </c>
      <c r="E15" s="115">
        <v>5000</v>
      </c>
      <c r="G15">
        <f>E15*F15</f>
        <v>0</v>
      </c>
    </row>
    <row r="16" spans="1:14" x14ac:dyDescent="0.2">
      <c r="B16" s="56" t="s">
        <v>581</v>
      </c>
      <c r="D16" s="12">
        <v>25</v>
      </c>
      <c r="E16" s="115">
        <v>5000</v>
      </c>
      <c r="G16">
        <f t="shared" ref="G16:G26" si="2">E16*F16</f>
        <v>0</v>
      </c>
    </row>
    <row r="17" spans="2:12" x14ac:dyDescent="0.2">
      <c r="B17" s="56" t="s">
        <v>346</v>
      </c>
      <c r="D17" s="12">
        <v>50</v>
      </c>
      <c r="E17" s="115">
        <v>10000</v>
      </c>
      <c r="G17">
        <f t="shared" si="2"/>
        <v>0</v>
      </c>
    </row>
    <row r="18" spans="2:12" x14ac:dyDescent="0.2">
      <c r="B18" s="56" t="s">
        <v>347</v>
      </c>
      <c r="D18" s="12">
        <v>20</v>
      </c>
      <c r="E18" s="115">
        <v>25000</v>
      </c>
      <c r="G18">
        <f t="shared" si="2"/>
        <v>0</v>
      </c>
    </row>
    <row r="19" spans="2:12" ht="13.5" thickBot="1" x14ac:dyDescent="0.25">
      <c r="B19" s="56" t="s">
        <v>582</v>
      </c>
      <c r="D19" s="12">
        <v>1</v>
      </c>
      <c r="E19" s="141">
        <v>5000</v>
      </c>
      <c r="G19">
        <f t="shared" si="2"/>
        <v>0</v>
      </c>
    </row>
    <row r="20" spans="2:12" x14ac:dyDescent="0.2">
      <c r="B20" s="106" t="s">
        <v>283</v>
      </c>
      <c r="D20" s="12"/>
      <c r="E20" s="117"/>
      <c r="I20" s="125"/>
      <c r="J20" s="127" t="s">
        <v>333</v>
      </c>
      <c r="K20" s="75"/>
    </row>
    <row r="21" spans="2:12" x14ac:dyDescent="0.2">
      <c r="B21" s="56" t="s">
        <v>281</v>
      </c>
      <c r="D21" s="89" t="s">
        <v>286</v>
      </c>
      <c r="E21" s="118">
        <v>100000</v>
      </c>
      <c r="G21">
        <f t="shared" si="2"/>
        <v>0</v>
      </c>
      <c r="I21" s="59"/>
      <c r="J21" s="21" t="s">
        <v>325</v>
      </c>
      <c r="K21" s="128" t="s">
        <v>264</v>
      </c>
    </row>
    <row r="22" spans="2:12" x14ac:dyDescent="0.2">
      <c r="B22" s="56" t="s">
        <v>35</v>
      </c>
      <c r="D22" s="89" t="s">
        <v>286</v>
      </c>
      <c r="E22" s="118">
        <v>10000</v>
      </c>
      <c r="G22">
        <f t="shared" si="2"/>
        <v>0</v>
      </c>
      <c r="I22" s="61" t="s">
        <v>281</v>
      </c>
      <c r="J22">
        <v>6</v>
      </c>
      <c r="K22" s="60">
        <v>120</v>
      </c>
    </row>
    <row r="23" spans="2:12" x14ac:dyDescent="0.2">
      <c r="B23" s="56" t="s">
        <v>36</v>
      </c>
      <c r="D23" s="89" t="s">
        <v>286</v>
      </c>
      <c r="E23" s="118">
        <v>10000</v>
      </c>
      <c r="G23">
        <f t="shared" si="2"/>
        <v>0</v>
      </c>
      <c r="I23" s="61" t="s">
        <v>35</v>
      </c>
      <c r="J23">
        <v>10</v>
      </c>
      <c r="K23" s="60">
        <v>200</v>
      </c>
    </row>
    <row r="24" spans="2:12" ht="13.5" thickBot="1" x14ac:dyDescent="0.25">
      <c r="B24" s="56" t="s">
        <v>354</v>
      </c>
      <c r="D24" s="12">
        <v>50</v>
      </c>
      <c r="E24" s="118">
        <v>5000</v>
      </c>
      <c r="G24">
        <f t="shared" si="2"/>
        <v>0</v>
      </c>
      <c r="I24" s="62" t="s">
        <v>36</v>
      </c>
      <c r="J24" s="126">
        <v>10</v>
      </c>
      <c r="K24" s="63">
        <v>200</v>
      </c>
    </row>
    <row r="25" spans="2:12" x14ac:dyDescent="0.2">
      <c r="B25" s="56" t="s">
        <v>580</v>
      </c>
      <c r="D25" s="12" t="s">
        <v>286</v>
      </c>
      <c r="E25" s="118">
        <v>60000</v>
      </c>
      <c r="G25">
        <f t="shared" si="2"/>
        <v>0</v>
      </c>
      <c r="I25" s="56"/>
    </row>
    <row r="26" spans="2:12" x14ac:dyDescent="0.2">
      <c r="B26" s="56" t="s">
        <v>368</v>
      </c>
      <c r="D26" s="12" t="s">
        <v>286</v>
      </c>
      <c r="E26" s="118">
        <v>55000</v>
      </c>
      <c r="G26">
        <f t="shared" si="2"/>
        <v>0</v>
      </c>
      <c r="I26" s="56"/>
    </row>
    <row r="27" spans="2:12" ht="13.5" thickBot="1" x14ac:dyDescent="0.25">
      <c r="B27" s="106" t="s">
        <v>238</v>
      </c>
      <c r="E27" s="118"/>
    </row>
    <row r="28" spans="2:12" x14ac:dyDescent="0.2">
      <c r="B28" s="56" t="s">
        <v>39</v>
      </c>
      <c r="D28" s="12">
        <v>300</v>
      </c>
      <c r="E28" s="118">
        <v>10000</v>
      </c>
      <c r="G28">
        <f>E28*F28</f>
        <v>0</v>
      </c>
      <c r="I28" s="125"/>
      <c r="J28" s="127" t="s">
        <v>330</v>
      </c>
      <c r="K28" s="75"/>
    </row>
    <row r="29" spans="2:12" x14ac:dyDescent="0.2">
      <c r="B29" s="56" t="s">
        <v>5</v>
      </c>
      <c r="D29" s="12">
        <v>400</v>
      </c>
      <c r="E29" s="118">
        <v>10000</v>
      </c>
      <c r="G29">
        <f>E29*F29</f>
        <v>0</v>
      </c>
      <c r="I29" s="59"/>
      <c r="J29" s="21" t="s">
        <v>325</v>
      </c>
      <c r="K29" s="128" t="s">
        <v>264</v>
      </c>
      <c r="L29" s="56"/>
    </row>
    <row r="30" spans="2:12" x14ac:dyDescent="0.2">
      <c r="B30" s="56" t="s">
        <v>4</v>
      </c>
      <c r="D30" s="12">
        <v>400</v>
      </c>
      <c r="E30" s="118">
        <v>20000</v>
      </c>
      <c r="G30">
        <f t="shared" ref="G30:G35" si="3">E30*F30</f>
        <v>0</v>
      </c>
      <c r="I30" s="61" t="s">
        <v>281</v>
      </c>
      <c r="J30">
        <v>6</v>
      </c>
      <c r="K30" s="60">
        <v>500</v>
      </c>
    </row>
    <row r="31" spans="2:12" x14ac:dyDescent="0.2">
      <c r="B31" s="56" t="s">
        <v>38</v>
      </c>
      <c r="D31" s="12">
        <v>400</v>
      </c>
      <c r="E31" s="118">
        <v>50000</v>
      </c>
      <c r="G31">
        <f t="shared" si="3"/>
        <v>0</v>
      </c>
      <c r="I31" s="61" t="s">
        <v>35</v>
      </c>
      <c r="J31">
        <v>10</v>
      </c>
      <c r="K31" s="60">
        <v>100</v>
      </c>
    </row>
    <row r="32" spans="2:12" ht="13.5" thickBot="1" x14ac:dyDescent="0.25">
      <c r="B32" s="56" t="s">
        <v>316</v>
      </c>
      <c r="D32" s="12">
        <v>200</v>
      </c>
      <c r="E32" s="118">
        <v>10000</v>
      </c>
      <c r="G32">
        <f t="shared" si="3"/>
        <v>0</v>
      </c>
      <c r="I32" s="62" t="s">
        <v>36</v>
      </c>
      <c r="J32" s="126">
        <v>10</v>
      </c>
      <c r="K32" s="63">
        <v>100</v>
      </c>
    </row>
    <row r="33" spans="2:11" x14ac:dyDescent="0.2">
      <c r="B33" s="56" t="s">
        <v>315</v>
      </c>
      <c r="D33" s="12">
        <v>400</v>
      </c>
      <c r="E33" s="118">
        <v>10000</v>
      </c>
      <c r="G33">
        <f t="shared" si="3"/>
        <v>0</v>
      </c>
      <c r="I33" s="61" t="s">
        <v>365</v>
      </c>
      <c r="J33">
        <v>50</v>
      </c>
      <c r="K33">
        <v>500</v>
      </c>
    </row>
    <row r="34" spans="2:11" x14ac:dyDescent="0.2">
      <c r="B34" s="56" t="s">
        <v>334</v>
      </c>
      <c r="D34" s="12">
        <v>50</v>
      </c>
      <c r="E34" s="118">
        <v>10000</v>
      </c>
      <c r="G34">
        <f t="shared" si="3"/>
        <v>0</v>
      </c>
      <c r="I34" s="61" t="s">
        <v>364</v>
      </c>
      <c r="J34">
        <v>100</v>
      </c>
      <c r="K34">
        <v>900</v>
      </c>
    </row>
    <row r="35" spans="2:11" x14ac:dyDescent="0.2">
      <c r="B35" s="56" t="s">
        <v>369</v>
      </c>
      <c r="D35" s="12" t="s">
        <v>286</v>
      </c>
      <c r="E35" s="118">
        <v>10000</v>
      </c>
      <c r="G35">
        <f t="shared" si="3"/>
        <v>0</v>
      </c>
    </row>
    <row r="36" spans="2:11" ht="18.75" x14ac:dyDescent="0.3">
      <c r="B36" s="106" t="s">
        <v>307</v>
      </c>
      <c r="E36" s="118"/>
      <c r="I36" s="109"/>
    </row>
    <row r="37" spans="2:11" x14ac:dyDescent="0.2">
      <c r="B37" s="56" t="s">
        <v>326</v>
      </c>
      <c r="D37" s="12">
        <v>1</v>
      </c>
      <c r="E37" s="118">
        <v>100</v>
      </c>
      <c r="G37">
        <f>E37*F37</f>
        <v>0</v>
      </c>
    </row>
    <row r="38" spans="2:11" x14ac:dyDescent="0.2">
      <c r="B38" s="56" t="s">
        <v>327</v>
      </c>
      <c r="D38" s="12">
        <v>1</v>
      </c>
      <c r="E38" s="118">
        <v>500</v>
      </c>
      <c r="G38">
        <f>E38*F38</f>
        <v>0</v>
      </c>
    </row>
    <row r="39" spans="2:11" x14ac:dyDescent="0.2">
      <c r="B39" s="56" t="s">
        <v>313</v>
      </c>
      <c r="D39" s="12">
        <v>1</v>
      </c>
      <c r="E39" s="118">
        <f>Income!M17</f>
        <v>10</v>
      </c>
      <c r="G39">
        <f>E39*F39</f>
        <v>0</v>
      </c>
    </row>
    <row r="40" spans="2:11" ht="13.5" thickBot="1" x14ac:dyDescent="0.25">
      <c r="B40" s="56" t="s">
        <v>314</v>
      </c>
      <c r="D40" s="12">
        <v>1</v>
      </c>
      <c r="E40" s="118">
        <f>Income!M16</f>
        <v>10</v>
      </c>
      <c r="G40">
        <f>E40*F40</f>
        <v>0</v>
      </c>
    </row>
    <row r="41" spans="2:11" ht="26.25" thickBot="1" x14ac:dyDescent="0.4">
      <c r="B41" s="143" t="s">
        <v>312</v>
      </c>
      <c r="C41" s="18"/>
      <c r="D41" s="18"/>
      <c r="E41" s="18"/>
      <c r="F41" s="144"/>
      <c r="G41" s="142">
        <f>SUM(G4:G40)</f>
        <v>0</v>
      </c>
      <c r="H41" s="145" t="s">
        <v>308</v>
      </c>
      <c r="I41" s="44"/>
      <c r="J41" s="44"/>
      <c r="K41" s="146" t="s">
        <v>309</v>
      </c>
    </row>
  </sheetData>
  <phoneticPr fontId="0" type="noConversion"/>
  <pageMargins left="0.75" right="0.75" top="1" bottom="1" header="0.5" footer="0.5"/>
  <pageSetup scale="98" orientation="portrait" horizontalDpi="1200" verticalDpi="1200" r:id="rId1"/>
  <headerFooter alignWithMargins="0">
    <oddHeader>&amp;C&amp;"Arial,Bold"&amp;12Commodity Prices</oddHeader>
  </headerFooter>
  <rowBreaks count="1" manualBreakCount="1">
    <brk id="52" max="16383" man="1"/>
  </rowBreaks>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C5841-A879-4E67-A7E6-8AC931F8AF01}">
  <dimension ref="A1:Q46"/>
  <sheetViews>
    <sheetView zoomScaleNormal="100" workbookViewId="0">
      <pane ySplit="1" topLeftCell="A2" activePane="bottomLeft" state="frozen"/>
      <selection pane="bottomLeft" activeCell="M23" sqref="M23"/>
    </sheetView>
  </sheetViews>
  <sheetFormatPr defaultRowHeight="12.75" x14ac:dyDescent="0.2"/>
  <cols>
    <col min="1" max="1" width="19.42578125" style="12" bestFit="1" customWidth="1"/>
    <col min="2" max="3" width="9.140625" style="12"/>
    <col min="4" max="4" width="10.42578125" style="12" customWidth="1"/>
    <col min="5" max="5" width="9.140625" style="12"/>
    <col min="6" max="6" width="9.85546875" style="12" customWidth="1"/>
    <col min="7" max="7" width="9.140625" style="12"/>
    <col min="8" max="8" width="6.140625" style="12" bestFit="1" customWidth="1"/>
    <col min="9" max="11" width="9.140625" style="12"/>
  </cols>
  <sheetData>
    <row r="1" spans="1:17" ht="51" x14ac:dyDescent="0.2">
      <c r="A1" s="7" t="s">
        <v>335</v>
      </c>
      <c r="B1" s="7" t="s">
        <v>282</v>
      </c>
      <c r="C1" s="7" t="s">
        <v>279</v>
      </c>
      <c r="D1" s="7" t="s">
        <v>29</v>
      </c>
      <c r="E1" s="7" t="s">
        <v>30</v>
      </c>
      <c r="F1" s="7" t="s">
        <v>278</v>
      </c>
      <c r="G1" s="7" t="s">
        <v>32</v>
      </c>
      <c r="H1" s="7" t="s">
        <v>337</v>
      </c>
      <c r="I1" s="7" t="s">
        <v>342</v>
      </c>
      <c r="J1" s="22" t="s">
        <v>338</v>
      </c>
      <c r="K1" s="7" t="s">
        <v>336</v>
      </c>
      <c r="L1" s="152" t="s">
        <v>366</v>
      </c>
      <c r="M1" s="231" t="s">
        <v>498</v>
      </c>
      <c r="N1" s="232"/>
      <c r="O1" s="228"/>
      <c r="P1" s="228"/>
      <c r="Q1" s="228"/>
    </row>
    <row r="2" spans="1:17" x14ac:dyDescent="0.2">
      <c r="A2" s="106" t="s">
        <v>283</v>
      </c>
      <c r="B2" s="6"/>
      <c r="C2" s="6"/>
      <c r="D2" s="6"/>
      <c r="E2" s="6"/>
      <c r="F2" s="6"/>
      <c r="G2" s="6"/>
      <c r="H2" s="6"/>
      <c r="I2" s="6"/>
      <c r="J2" s="31"/>
      <c r="K2" s="6"/>
    </row>
    <row r="3" spans="1:17" x14ac:dyDescent="0.2">
      <c r="A3" s="93" t="s">
        <v>354</v>
      </c>
      <c r="B3" s="85">
        <v>5000</v>
      </c>
      <c r="C3" s="85">
        <v>50</v>
      </c>
      <c r="D3" s="85">
        <v>0</v>
      </c>
      <c r="E3" s="85">
        <v>0</v>
      </c>
      <c r="F3" s="85">
        <v>0</v>
      </c>
      <c r="G3" s="85">
        <v>0</v>
      </c>
      <c r="H3" s="85">
        <v>50</v>
      </c>
      <c r="I3" s="85" t="s">
        <v>353</v>
      </c>
      <c r="J3" s="135">
        <v>10</v>
      </c>
      <c r="K3" s="6"/>
      <c r="L3" s="85">
        <v>4</v>
      </c>
      <c r="O3" s="230"/>
    </row>
    <row r="4" spans="1:17" x14ac:dyDescent="0.2">
      <c r="A4" s="12" t="s">
        <v>35</v>
      </c>
      <c r="B4" s="12">
        <v>10000</v>
      </c>
      <c r="C4" s="12" t="s">
        <v>286</v>
      </c>
      <c r="D4" s="12">
        <v>1</v>
      </c>
      <c r="E4" s="12">
        <v>10</v>
      </c>
      <c r="F4" s="12">
        <v>1</v>
      </c>
      <c r="G4" s="12">
        <v>100</v>
      </c>
      <c r="H4" s="12">
        <v>100</v>
      </c>
      <c r="I4" s="12">
        <v>10</v>
      </c>
      <c r="J4" s="12">
        <v>10</v>
      </c>
      <c r="K4" s="12" t="s">
        <v>286</v>
      </c>
      <c r="L4" s="12">
        <v>6</v>
      </c>
    </row>
    <row r="5" spans="1:17" x14ac:dyDescent="0.2">
      <c r="A5" s="12" t="s">
        <v>36</v>
      </c>
      <c r="B5" s="12">
        <v>50000</v>
      </c>
      <c r="C5" s="12" t="s">
        <v>286</v>
      </c>
      <c r="D5" s="12">
        <v>1</v>
      </c>
      <c r="E5" s="12">
        <v>5</v>
      </c>
      <c r="F5" s="12">
        <v>2</v>
      </c>
      <c r="G5" s="12">
        <v>400</v>
      </c>
      <c r="H5" s="12">
        <v>100</v>
      </c>
      <c r="I5" s="12">
        <v>10</v>
      </c>
      <c r="J5" s="12">
        <v>10</v>
      </c>
      <c r="K5" s="12" t="s">
        <v>286</v>
      </c>
      <c r="L5" s="12">
        <v>4</v>
      </c>
    </row>
    <row r="6" spans="1:17" x14ac:dyDescent="0.2">
      <c r="A6" s="12" t="s">
        <v>34</v>
      </c>
      <c r="B6" s="12">
        <v>10000</v>
      </c>
      <c r="C6" s="12" t="s">
        <v>286</v>
      </c>
      <c r="D6" s="12">
        <v>3</v>
      </c>
      <c r="E6" s="12">
        <v>24</v>
      </c>
      <c r="F6" s="12">
        <v>2</v>
      </c>
      <c r="G6" s="12">
        <v>50</v>
      </c>
      <c r="H6" s="12">
        <v>500</v>
      </c>
      <c r="I6" s="12">
        <v>6</v>
      </c>
      <c r="J6" s="12">
        <v>100</v>
      </c>
      <c r="K6" s="12" t="s">
        <v>286</v>
      </c>
      <c r="L6" s="132" t="s">
        <v>340</v>
      </c>
    </row>
    <row r="7" spans="1:17" x14ac:dyDescent="0.2">
      <c r="A7" s="49" t="s">
        <v>367</v>
      </c>
      <c r="B7" s="12">
        <v>60000</v>
      </c>
      <c r="C7" s="49" t="s">
        <v>286</v>
      </c>
      <c r="D7" s="12">
        <v>1</v>
      </c>
      <c r="E7" s="12">
        <v>10</v>
      </c>
      <c r="F7" s="12">
        <v>1</v>
      </c>
      <c r="G7" s="12">
        <v>100</v>
      </c>
      <c r="H7" s="12">
        <v>500</v>
      </c>
      <c r="I7" s="12">
        <v>50</v>
      </c>
      <c r="J7" s="12">
        <v>100</v>
      </c>
      <c r="K7" s="12" t="s">
        <v>286</v>
      </c>
      <c r="L7" s="12">
        <v>4</v>
      </c>
    </row>
    <row r="8" spans="1:17" x14ac:dyDescent="0.2">
      <c r="A8" s="49" t="s">
        <v>368</v>
      </c>
      <c r="B8" s="12">
        <v>55000</v>
      </c>
      <c r="C8" s="49" t="s">
        <v>286</v>
      </c>
      <c r="D8" s="12">
        <v>1</v>
      </c>
      <c r="E8" s="12">
        <v>5</v>
      </c>
      <c r="F8" s="12">
        <v>1</v>
      </c>
      <c r="G8" s="12">
        <v>0</v>
      </c>
      <c r="H8" s="12">
        <v>900</v>
      </c>
      <c r="I8" s="12">
        <v>100</v>
      </c>
      <c r="J8" s="12">
        <v>10</v>
      </c>
      <c r="K8" s="12" t="s">
        <v>286</v>
      </c>
      <c r="L8" s="12">
        <v>4</v>
      </c>
    </row>
    <row r="9" spans="1:17" x14ac:dyDescent="0.2">
      <c r="A9" s="105" t="s">
        <v>305</v>
      </c>
      <c r="K9" s="12" t="s">
        <v>286</v>
      </c>
    </row>
    <row r="10" spans="1:17" x14ac:dyDescent="0.2">
      <c r="A10" s="56" t="s">
        <v>323</v>
      </c>
      <c r="B10" s="115">
        <v>20000</v>
      </c>
      <c r="C10" s="12">
        <v>50</v>
      </c>
      <c r="D10" s="12">
        <v>2</v>
      </c>
      <c r="E10" s="12" t="s">
        <v>286</v>
      </c>
      <c r="F10" s="49" t="s">
        <v>286</v>
      </c>
      <c r="G10" s="49" t="s">
        <v>286</v>
      </c>
      <c r="H10" s="49" t="s">
        <v>286</v>
      </c>
      <c r="I10" s="49" t="s">
        <v>286</v>
      </c>
      <c r="J10" s="12">
        <v>20</v>
      </c>
    </row>
    <row r="11" spans="1:17" x14ac:dyDescent="0.2">
      <c r="A11" s="83" t="s">
        <v>275</v>
      </c>
      <c r="B11" s="115">
        <v>5000</v>
      </c>
      <c r="C11" s="12">
        <v>10</v>
      </c>
      <c r="D11" s="12">
        <v>1</v>
      </c>
      <c r="E11" s="12" t="s">
        <v>286</v>
      </c>
      <c r="F11" s="49" t="s">
        <v>286</v>
      </c>
      <c r="G11" s="49" t="s">
        <v>286</v>
      </c>
      <c r="H11" s="49" t="s">
        <v>286</v>
      </c>
      <c r="I11" s="49" t="s">
        <v>286</v>
      </c>
      <c r="J11" s="12">
        <v>10</v>
      </c>
    </row>
    <row r="12" spans="1:17" x14ac:dyDescent="0.2">
      <c r="A12" s="83" t="s">
        <v>276</v>
      </c>
      <c r="B12" s="115">
        <v>10000</v>
      </c>
      <c r="C12" s="12">
        <v>20</v>
      </c>
      <c r="D12" s="12">
        <v>1</v>
      </c>
      <c r="E12" s="12" t="s">
        <v>286</v>
      </c>
      <c r="F12" s="49" t="s">
        <v>286</v>
      </c>
      <c r="G12" s="49" t="s">
        <v>286</v>
      </c>
      <c r="H12" s="49" t="s">
        <v>286</v>
      </c>
      <c r="I12" s="49" t="s">
        <v>286</v>
      </c>
      <c r="J12" s="12">
        <v>10</v>
      </c>
    </row>
    <row r="13" spans="1:17" x14ac:dyDescent="0.2">
      <c r="A13" s="83" t="s">
        <v>349</v>
      </c>
      <c r="B13" s="115">
        <v>20000</v>
      </c>
      <c r="C13" s="12">
        <v>50</v>
      </c>
      <c r="D13" s="12">
        <v>1</v>
      </c>
      <c r="E13" s="349" t="s">
        <v>344</v>
      </c>
      <c r="F13" s="350"/>
      <c r="G13" s="350"/>
      <c r="H13" s="350"/>
      <c r="I13" s="350"/>
      <c r="J13" s="12">
        <v>10</v>
      </c>
    </row>
    <row r="14" spans="1:17" x14ac:dyDescent="0.2">
      <c r="A14" s="86" t="s">
        <v>339</v>
      </c>
      <c r="B14" s="116">
        <v>10000</v>
      </c>
      <c r="C14" s="85">
        <v>20</v>
      </c>
      <c r="D14" s="12">
        <v>1</v>
      </c>
      <c r="E14" s="12" t="s">
        <v>286</v>
      </c>
      <c r="F14" s="49" t="s">
        <v>286</v>
      </c>
      <c r="G14" s="49" t="s">
        <v>286</v>
      </c>
      <c r="H14" s="49" t="s">
        <v>286</v>
      </c>
      <c r="I14" s="49" t="s">
        <v>286</v>
      </c>
      <c r="J14" s="12">
        <v>10</v>
      </c>
    </row>
    <row r="15" spans="1:17" x14ac:dyDescent="0.2">
      <c r="A15" s="105" t="s">
        <v>278</v>
      </c>
      <c r="B15" s="117"/>
      <c r="H15" s="49"/>
      <c r="I15" s="49"/>
    </row>
    <row r="16" spans="1:17" x14ac:dyDescent="0.2">
      <c r="A16" s="83" t="s">
        <v>277</v>
      </c>
      <c r="B16" s="115">
        <v>5000</v>
      </c>
      <c r="C16" s="12">
        <v>1</v>
      </c>
      <c r="D16" s="12" t="s">
        <v>286</v>
      </c>
      <c r="E16" s="12" t="s">
        <v>286</v>
      </c>
      <c r="F16" s="49" t="s">
        <v>286</v>
      </c>
      <c r="G16" s="12">
        <v>1</v>
      </c>
      <c r="H16" s="49" t="s">
        <v>286</v>
      </c>
      <c r="I16" s="49" t="s">
        <v>286</v>
      </c>
      <c r="J16" s="49" t="s">
        <v>286</v>
      </c>
      <c r="K16" s="12" t="s">
        <v>351</v>
      </c>
    </row>
    <row r="17" spans="1:13" x14ac:dyDescent="0.2">
      <c r="A17" s="56" t="s">
        <v>321</v>
      </c>
      <c r="B17" s="115">
        <v>10000</v>
      </c>
      <c r="C17" s="12">
        <v>50</v>
      </c>
      <c r="D17" s="12" t="s">
        <v>286</v>
      </c>
      <c r="E17" s="12" t="s">
        <v>286</v>
      </c>
      <c r="F17" s="49" t="s">
        <v>286</v>
      </c>
      <c r="G17" s="49" t="s">
        <v>286</v>
      </c>
      <c r="H17" s="49" t="s">
        <v>286</v>
      </c>
      <c r="I17" s="49" t="s">
        <v>286</v>
      </c>
      <c r="J17" s="49" t="s">
        <v>286</v>
      </c>
    </row>
    <row r="18" spans="1:13" x14ac:dyDescent="0.2">
      <c r="A18" s="83" t="s">
        <v>320</v>
      </c>
      <c r="B18" s="115">
        <v>7500</v>
      </c>
      <c r="C18" s="12">
        <v>10</v>
      </c>
      <c r="D18" s="12" t="s">
        <v>286</v>
      </c>
      <c r="E18" s="12" t="s">
        <v>286</v>
      </c>
      <c r="F18" s="49">
        <v>1</v>
      </c>
      <c r="G18" s="49" t="s">
        <v>286</v>
      </c>
      <c r="H18" s="49" t="s">
        <v>286</v>
      </c>
      <c r="I18" s="49" t="s">
        <v>286</v>
      </c>
      <c r="J18" s="49" t="s">
        <v>286</v>
      </c>
    </row>
    <row r="19" spans="1:13" x14ac:dyDescent="0.2">
      <c r="A19" s="56" t="s">
        <v>319</v>
      </c>
      <c r="B19" s="115">
        <v>10000</v>
      </c>
      <c r="C19" s="12">
        <v>5</v>
      </c>
      <c r="D19" s="12" t="s">
        <v>286</v>
      </c>
      <c r="E19" s="12">
        <v>5</v>
      </c>
      <c r="F19" s="49">
        <v>1</v>
      </c>
      <c r="G19" s="49" t="s">
        <v>286</v>
      </c>
      <c r="H19" s="49" t="s">
        <v>286</v>
      </c>
      <c r="I19" s="49" t="s">
        <v>286</v>
      </c>
      <c r="J19" s="49" t="s">
        <v>286</v>
      </c>
    </row>
    <row r="20" spans="1:13" x14ac:dyDescent="0.2">
      <c r="A20" s="84" t="s">
        <v>318</v>
      </c>
      <c r="B20" s="116">
        <v>10000</v>
      </c>
      <c r="C20" s="85">
        <v>5</v>
      </c>
      <c r="D20" s="12" t="s">
        <v>286</v>
      </c>
      <c r="E20" s="12" t="s">
        <v>286</v>
      </c>
      <c r="F20" s="49">
        <v>1</v>
      </c>
      <c r="G20" s="12">
        <v>50</v>
      </c>
      <c r="H20" s="49" t="s">
        <v>286</v>
      </c>
      <c r="I20" s="49" t="s">
        <v>286</v>
      </c>
      <c r="J20" s="49" t="s">
        <v>286</v>
      </c>
    </row>
    <row r="21" spans="1:13" x14ac:dyDescent="0.2">
      <c r="A21" t="s">
        <v>317</v>
      </c>
      <c r="B21" s="115">
        <v>5000</v>
      </c>
      <c r="C21" s="12">
        <v>5</v>
      </c>
      <c r="D21" s="12" t="s">
        <v>286</v>
      </c>
      <c r="E21" s="12" t="s">
        <v>286</v>
      </c>
      <c r="F21" s="49">
        <v>1</v>
      </c>
      <c r="G21" s="49" t="s">
        <v>286</v>
      </c>
      <c r="H21" s="49" t="s">
        <v>286</v>
      </c>
      <c r="I21" s="12">
        <v>5</v>
      </c>
      <c r="J21" s="49" t="s">
        <v>286</v>
      </c>
    </row>
    <row r="22" spans="1:13" x14ac:dyDescent="0.2">
      <c r="A22" s="83" t="s">
        <v>345</v>
      </c>
      <c r="B22" s="12">
        <v>5000</v>
      </c>
      <c r="C22" s="12">
        <v>1</v>
      </c>
      <c r="D22" s="49" t="s">
        <v>286</v>
      </c>
      <c r="E22" s="49" t="s">
        <v>286</v>
      </c>
      <c r="F22" s="49" t="s">
        <v>286</v>
      </c>
      <c r="G22" s="49" t="s">
        <v>286</v>
      </c>
      <c r="H22" s="49" t="s">
        <v>286</v>
      </c>
      <c r="I22" s="49" t="s">
        <v>286</v>
      </c>
      <c r="J22" s="49" t="s">
        <v>286</v>
      </c>
    </row>
    <row r="23" spans="1:13" x14ac:dyDescent="0.2">
      <c r="A23" s="83" t="s">
        <v>346</v>
      </c>
      <c r="B23" s="12">
        <v>10000</v>
      </c>
      <c r="C23" s="12">
        <v>50</v>
      </c>
      <c r="D23" s="49" t="s">
        <v>286</v>
      </c>
      <c r="E23" s="49" t="s">
        <v>286</v>
      </c>
      <c r="F23" s="12">
        <v>1</v>
      </c>
      <c r="G23" s="49" t="s">
        <v>286</v>
      </c>
      <c r="H23" s="49" t="s">
        <v>286</v>
      </c>
      <c r="I23" s="49" t="s">
        <v>286</v>
      </c>
      <c r="J23" s="12">
        <v>10</v>
      </c>
    </row>
    <row r="24" spans="1:13" x14ac:dyDescent="0.2">
      <c r="A24" s="83" t="s">
        <v>347</v>
      </c>
      <c r="B24" s="12">
        <v>25000</v>
      </c>
      <c r="C24" s="12">
        <v>20</v>
      </c>
      <c r="D24" s="12">
        <v>1</v>
      </c>
      <c r="E24" s="49" t="s">
        <v>286</v>
      </c>
      <c r="F24" s="12">
        <v>1</v>
      </c>
      <c r="G24" s="49" t="s">
        <v>286</v>
      </c>
      <c r="H24" s="49" t="s">
        <v>286</v>
      </c>
      <c r="I24" s="49" t="s">
        <v>286</v>
      </c>
      <c r="J24" s="12">
        <v>10</v>
      </c>
    </row>
    <row r="25" spans="1:13" x14ac:dyDescent="0.2">
      <c r="A25" s="134" t="s">
        <v>348</v>
      </c>
      <c r="B25" s="12">
        <v>10000</v>
      </c>
      <c r="C25" s="12">
        <v>50</v>
      </c>
      <c r="D25" s="12">
        <v>0</v>
      </c>
      <c r="F25" s="12">
        <v>1</v>
      </c>
      <c r="G25" s="12" t="s">
        <v>286</v>
      </c>
      <c r="H25" s="12" t="s">
        <v>286</v>
      </c>
      <c r="I25" s="12" t="s">
        <v>286</v>
      </c>
      <c r="J25" s="12">
        <v>10</v>
      </c>
    </row>
    <row r="26" spans="1:13" x14ac:dyDescent="0.2">
      <c r="A26" s="134" t="s">
        <v>350</v>
      </c>
      <c r="B26" s="12">
        <v>5000</v>
      </c>
      <c r="C26" s="12">
        <v>25</v>
      </c>
      <c r="D26" s="12">
        <v>0</v>
      </c>
      <c r="E26" s="12">
        <v>5</v>
      </c>
      <c r="F26" s="12">
        <v>1</v>
      </c>
      <c r="G26" s="12" t="s">
        <v>286</v>
      </c>
      <c r="H26" s="12" t="s">
        <v>286</v>
      </c>
      <c r="I26" s="12" t="s">
        <v>286</v>
      </c>
      <c r="J26" s="12" t="s">
        <v>286</v>
      </c>
      <c r="K26" s="12" t="s">
        <v>351</v>
      </c>
    </row>
    <row r="27" spans="1:13" ht="13.5" thickBot="1" x14ac:dyDescent="0.25">
      <c r="A27" s="106" t="s">
        <v>238</v>
      </c>
      <c r="H27" s="49"/>
    </row>
    <row r="28" spans="1:13" x14ac:dyDescent="0.2">
      <c r="A28" s="56" t="s">
        <v>39</v>
      </c>
      <c r="B28" s="118">
        <v>10000</v>
      </c>
      <c r="C28" s="12">
        <v>300</v>
      </c>
      <c r="D28" s="12" t="s">
        <v>286</v>
      </c>
      <c r="E28" s="12">
        <v>9</v>
      </c>
      <c r="F28" s="49" t="s">
        <v>286</v>
      </c>
      <c r="G28" s="132" t="s">
        <v>340</v>
      </c>
      <c r="H28" s="49" t="s">
        <v>286</v>
      </c>
      <c r="I28" s="132">
        <v>0</v>
      </c>
      <c r="J28" s="12">
        <v>10</v>
      </c>
      <c r="K28" s="125"/>
      <c r="L28" s="127" t="s">
        <v>333</v>
      </c>
      <c r="M28" s="75"/>
    </row>
    <row r="29" spans="1:13" x14ac:dyDescent="0.2">
      <c r="A29" s="56" t="s">
        <v>5</v>
      </c>
      <c r="B29" s="118">
        <v>10000</v>
      </c>
      <c r="C29" s="12">
        <v>400</v>
      </c>
      <c r="D29" s="12" t="s">
        <v>286</v>
      </c>
      <c r="E29" s="12">
        <v>9</v>
      </c>
      <c r="F29" s="49" t="s">
        <v>286</v>
      </c>
      <c r="G29" s="132" t="s">
        <v>340</v>
      </c>
      <c r="H29" s="49" t="s">
        <v>286</v>
      </c>
      <c r="I29" s="132">
        <v>0</v>
      </c>
      <c r="J29" s="12">
        <v>10</v>
      </c>
      <c r="K29" s="59"/>
      <c r="L29" s="21" t="s">
        <v>325</v>
      </c>
      <c r="M29" s="128" t="s">
        <v>264</v>
      </c>
    </row>
    <row r="30" spans="1:13" x14ac:dyDescent="0.2">
      <c r="A30" s="56" t="s">
        <v>4</v>
      </c>
      <c r="B30" s="118">
        <v>20000</v>
      </c>
      <c r="C30" s="12">
        <v>400</v>
      </c>
      <c r="D30" s="12" t="s">
        <v>286</v>
      </c>
      <c r="E30" s="132" t="s">
        <v>340</v>
      </c>
      <c r="F30" s="49" t="s">
        <v>286</v>
      </c>
      <c r="G30" s="132" t="s">
        <v>340</v>
      </c>
      <c r="H30" s="49" t="s">
        <v>286</v>
      </c>
      <c r="I30" s="132">
        <v>100</v>
      </c>
      <c r="J30" s="12">
        <v>10</v>
      </c>
      <c r="K30" s="61" t="s">
        <v>281</v>
      </c>
      <c r="L30">
        <v>6</v>
      </c>
      <c r="M30" s="60">
        <v>120</v>
      </c>
    </row>
    <row r="31" spans="1:13" x14ac:dyDescent="0.2">
      <c r="A31" s="56" t="s">
        <v>38</v>
      </c>
      <c r="B31" s="118">
        <v>50000</v>
      </c>
      <c r="C31" s="12">
        <v>400</v>
      </c>
      <c r="D31" s="12" t="s">
        <v>286</v>
      </c>
      <c r="E31" s="12">
        <v>9</v>
      </c>
      <c r="F31" s="49" t="s">
        <v>286</v>
      </c>
      <c r="G31" s="132" t="s">
        <v>340</v>
      </c>
      <c r="H31" s="49" t="s">
        <v>286</v>
      </c>
      <c r="I31" s="132">
        <v>0</v>
      </c>
      <c r="J31" s="12">
        <v>20</v>
      </c>
      <c r="K31" s="61" t="s">
        <v>35</v>
      </c>
      <c r="L31">
        <v>10</v>
      </c>
      <c r="M31" s="60">
        <v>200</v>
      </c>
    </row>
    <row r="32" spans="1:13" ht="13.5" thickBot="1" x14ac:dyDescent="0.25">
      <c r="A32" s="56" t="s">
        <v>316</v>
      </c>
      <c r="B32" s="118">
        <v>10000</v>
      </c>
      <c r="C32" s="12">
        <v>200</v>
      </c>
      <c r="D32" s="12" t="s">
        <v>286</v>
      </c>
      <c r="E32" s="12">
        <v>10</v>
      </c>
      <c r="F32" s="49" t="s">
        <v>286</v>
      </c>
      <c r="G32" s="132" t="s">
        <v>340</v>
      </c>
      <c r="H32" s="49" t="s">
        <v>286</v>
      </c>
      <c r="I32" s="132">
        <v>50</v>
      </c>
      <c r="J32" s="12">
        <v>10</v>
      </c>
      <c r="K32" s="62" t="s">
        <v>36</v>
      </c>
      <c r="L32" s="126">
        <v>10</v>
      </c>
      <c r="M32" s="63">
        <v>200</v>
      </c>
    </row>
    <row r="33" spans="1:13" ht="13.5" thickBot="1" x14ac:dyDescent="0.25">
      <c r="A33" s="56" t="s">
        <v>315</v>
      </c>
      <c r="B33" s="118">
        <v>10000</v>
      </c>
      <c r="C33" s="12">
        <v>400</v>
      </c>
      <c r="D33" s="12" t="s">
        <v>286</v>
      </c>
      <c r="E33" s="12">
        <v>9</v>
      </c>
      <c r="F33" s="49" t="s">
        <v>286</v>
      </c>
      <c r="G33" s="132" t="s">
        <v>340</v>
      </c>
      <c r="H33" s="49" t="s">
        <v>286</v>
      </c>
      <c r="I33" s="132">
        <v>50</v>
      </c>
      <c r="J33" s="12">
        <v>10</v>
      </c>
      <c r="K33"/>
    </row>
    <row r="34" spans="1:13" x14ac:dyDescent="0.2">
      <c r="A34" s="56" t="s">
        <v>334</v>
      </c>
      <c r="B34" s="118">
        <v>10000</v>
      </c>
      <c r="C34" s="12">
        <v>50</v>
      </c>
      <c r="D34" s="12" t="s">
        <v>286</v>
      </c>
      <c r="E34" s="49" t="s">
        <v>286</v>
      </c>
      <c r="F34" s="49" t="s">
        <v>286</v>
      </c>
      <c r="G34" s="12">
        <v>0</v>
      </c>
      <c r="H34" s="12">
        <v>250</v>
      </c>
      <c r="I34" s="12">
        <v>1</v>
      </c>
      <c r="J34" s="12">
        <v>10</v>
      </c>
      <c r="K34" s="125"/>
      <c r="L34" s="127" t="s">
        <v>330</v>
      </c>
      <c r="M34" s="75"/>
    </row>
    <row r="35" spans="1:13" x14ac:dyDescent="0.2">
      <c r="A35" s="106" t="s">
        <v>307</v>
      </c>
      <c r="C35"/>
      <c r="K35" s="59"/>
      <c r="L35" s="21" t="s">
        <v>325</v>
      </c>
      <c r="M35" s="128" t="s">
        <v>264</v>
      </c>
    </row>
    <row r="36" spans="1:13" x14ac:dyDescent="0.2">
      <c r="A36" s="56" t="s">
        <v>326</v>
      </c>
      <c r="B36" s="118">
        <v>100</v>
      </c>
      <c r="C36" s="12">
        <v>1</v>
      </c>
      <c r="D36" s="12" t="s">
        <v>286</v>
      </c>
      <c r="E36" s="49" t="s">
        <v>286</v>
      </c>
      <c r="F36" s="49" t="s">
        <v>286</v>
      </c>
      <c r="G36" s="12">
        <v>10</v>
      </c>
      <c r="H36" s="118">
        <v>100</v>
      </c>
      <c r="I36" s="49" t="s">
        <v>286</v>
      </c>
      <c r="J36" s="49" t="s">
        <v>286</v>
      </c>
      <c r="K36" s="61" t="s">
        <v>281</v>
      </c>
      <c r="L36">
        <v>6</v>
      </c>
      <c r="M36" s="60">
        <f>500*6</f>
        <v>3000</v>
      </c>
    </row>
    <row r="37" spans="1:13" x14ac:dyDescent="0.2">
      <c r="A37" s="56" t="s">
        <v>327</v>
      </c>
      <c r="B37" s="118">
        <v>500</v>
      </c>
      <c r="C37" s="12">
        <v>1</v>
      </c>
      <c r="D37" s="12" t="s">
        <v>286</v>
      </c>
      <c r="E37" s="49" t="s">
        <v>286</v>
      </c>
      <c r="F37" s="49" t="s">
        <v>286</v>
      </c>
      <c r="G37" s="12">
        <v>10</v>
      </c>
      <c r="H37" s="118">
        <v>500</v>
      </c>
      <c r="I37" s="49" t="s">
        <v>286</v>
      </c>
      <c r="J37" s="49" t="s">
        <v>286</v>
      </c>
      <c r="K37" s="61" t="s">
        <v>35</v>
      </c>
      <c r="L37">
        <v>10</v>
      </c>
      <c r="M37" s="60">
        <v>10000</v>
      </c>
    </row>
    <row r="38" spans="1:13" ht="13.5" thickBot="1" x14ac:dyDescent="0.25">
      <c r="A38" s="56" t="s">
        <v>313</v>
      </c>
      <c r="B38" s="133" t="s">
        <v>341</v>
      </c>
      <c r="C38" s="12">
        <v>1</v>
      </c>
      <c r="D38" s="12" t="s">
        <v>286</v>
      </c>
      <c r="E38" s="49" t="s">
        <v>286</v>
      </c>
      <c r="F38" s="49" t="s">
        <v>286</v>
      </c>
      <c r="G38" s="12">
        <v>10</v>
      </c>
      <c r="H38" s="133" t="s">
        <v>341</v>
      </c>
      <c r="I38" s="49" t="s">
        <v>286</v>
      </c>
      <c r="J38" s="49" t="s">
        <v>286</v>
      </c>
      <c r="K38" s="62" t="s">
        <v>36</v>
      </c>
      <c r="L38" s="126">
        <v>10</v>
      </c>
      <c r="M38" s="63">
        <v>10000</v>
      </c>
    </row>
    <row r="39" spans="1:13" x14ac:dyDescent="0.2">
      <c r="A39" s="56" t="s">
        <v>314</v>
      </c>
      <c r="B39" s="133" t="s">
        <v>341</v>
      </c>
      <c r="C39" s="12">
        <v>1</v>
      </c>
      <c r="D39" s="12" t="s">
        <v>286</v>
      </c>
      <c r="E39" s="49" t="s">
        <v>286</v>
      </c>
      <c r="F39" s="49" t="s">
        <v>286</v>
      </c>
      <c r="G39" s="12">
        <v>10</v>
      </c>
      <c r="H39" s="133" t="s">
        <v>341</v>
      </c>
      <c r="I39" s="49" t="s">
        <v>286</v>
      </c>
      <c r="J39" s="49" t="s">
        <v>286</v>
      </c>
    </row>
    <row r="40" spans="1:13" x14ac:dyDescent="0.2">
      <c r="A40" s="105" t="s">
        <v>343</v>
      </c>
    </row>
    <row r="41" spans="1:13" x14ac:dyDescent="0.2">
      <c r="A41" s="83" t="s">
        <v>268</v>
      </c>
      <c r="B41" s="49" t="s">
        <v>286</v>
      </c>
      <c r="C41" s="49" t="s">
        <v>286</v>
      </c>
      <c r="D41" s="49" t="s">
        <v>286</v>
      </c>
      <c r="E41" s="12">
        <v>1</v>
      </c>
      <c r="F41" s="49" t="s">
        <v>286</v>
      </c>
      <c r="G41" s="49" t="s">
        <v>286</v>
      </c>
      <c r="H41" s="49" t="s">
        <v>286</v>
      </c>
      <c r="I41" s="49" t="s">
        <v>286</v>
      </c>
      <c r="J41" s="49" t="s">
        <v>286</v>
      </c>
      <c r="K41" s="12">
        <v>1</v>
      </c>
    </row>
    <row r="42" spans="1:13" x14ac:dyDescent="0.2">
      <c r="A42" s="83" t="s">
        <v>259</v>
      </c>
      <c r="B42" s="49" t="s">
        <v>286</v>
      </c>
      <c r="C42" s="49" t="s">
        <v>286</v>
      </c>
      <c r="D42" s="49" t="s">
        <v>286</v>
      </c>
      <c r="E42" s="12">
        <v>2</v>
      </c>
      <c r="F42" s="49" t="s">
        <v>286</v>
      </c>
      <c r="G42" s="49" t="s">
        <v>286</v>
      </c>
      <c r="H42" s="49" t="s">
        <v>286</v>
      </c>
      <c r="I42" s="49" t="s">
        <v>286</v>
      </c>
      <c r="J42" s="12">
        <v>200</v>
      </c>
      <c r="K42" s="12">
        <v>2</v>
      </c>
    </row>
    <row r="43" spans="1:13" x14ac:dyDescent="0.2">
      <c r="A43" s="83" t="s">
        <v>260</v>
      </c>
      <c r="B43" s="49" t="s">
        <v>286</v>
      </c>
      <c r="C43" s="49" t="s">
        <v>286</v>
      </c>
      <c r="D43" s="49" t="s">
        <v>286</v>
      </c>
      <c r="E43" s="12">
        <v>3</v>
      </c>
      <c r="F43" s="49" t="s">
        <v>286</v>
      </c>
      <c r="G43" s="49" t="s">
        <v>286</v>
      </c>
      <c r="H43" s="49" t="s">
        <v>286</v>
      </c>
      <c r="I43" s="49" t="s">
        <v>286</v>
      </c>
      <c r="J43" s="12">
        <v>300</v>
      </c>
      <c r="K43" s="12">
        <v>3</v>
      </c>
    </row>
    <row r="44" spans="1:13" x14ac:dyDescent="0.2">
      <c r="A44" s="83" t="s">
        <v>261</v>
      </c>
      <c r="B44" s="49" t="s">
        <v>286</v>
      </c>
      <c r="C44" s="49" t="s">
        <v>286</v>
      </c>
      <c r="D44" s="49" t="s">
        <v>286</v>
      </c>
      <c r="E44" s="12">
        <v>4</v>
      </c>
      <c r="F44" s="12">
        <v>1</v>
      </c>
      <c r="G44" s="49" t="s">
        <v>286</v>
      </c>
      <c r="H44" s="49" t="s">
        <v>286</v>
      </c>
      <c r="I44" s="49" t="s">
        <v>286</v>
      </c>
      <c r="J44" s="12">
        <v>400</v>
      </c>
      <c r="K44" s="12">
        <v>4</v>
      </c>
    </row>
    <row r="45" spans="1:13" x14ac:dyDescent="0.2">
      <c r="A45" s="83" t="s">
        <v>270</v>
      </c>
      <c r="B45" s="49" t="s">
        <v>286</v>
      </c>
      <c r="C45" s="49" t="s">
        <v>286</v>
      </c>
      <c r="D45" s="49" t="s">
        <v>286</v>
      </c>
      <c r="E45" s="12">
        <v>5</v>
      </c>
      <c r="F45" s="12">
        <v>1</v>
      </c>
      <c r="G45" s="49" t="s">
        <v>286</v>
      </c>
      <c r="H45" s="49" t="s">
        <v>286</v>
      </c>
      <c r="I45" s="49" t="s">
        <v>286</v>
      </c>
      <c r="J45" s="12">
        <v>500</v>
      </c>
      <c r="K45" s="12">
        <v>5</v>
      </c>
    </row>
    <row r="46" spans="1:13" x14ac:dyDescent="0.2">
      <c r="A46" s="134" t="s">
        <v>369</v>
      </c>
      <c r="B46" s="12">
        <v>10000</v>
      </c>
      <c r="C46" s="12" t="s">
        <v>286</v>
      </c>
      <c r="D46" s="12" t="s">
        <v>286</v>
      </c>
      <c r="E46" s="12">
        <v>0</v>
      </c>
      <c r="F46" s="12" t="s">
        <v>286</v>
      </c>
      <c r="G46" s="12" t="s">
        <v>286</v>
      </c>
      <c r="H46" s="12" t="s">
        <v>286</v>
      </c>
      <c r="I46" s="12" t="s">
        <v>286</v>
      </c>
      <c r="J46" s="12">
        <v>10</v>
      </c>
      <c r="K46" s="12" t="s">
        <v>352</v>
      </c>
    </row>
  </sheetData>
  <mergeCells count="1">
    <mergeCell ref="E13:I13"/>
  </mergeCells>
  <pageMargins left="0.7" right="0.7" top="0.75" bottom="0.75" header="0.3" footer="0.3"/>
  <pageSetup paperSize="9" orientation="portrait" verticalDpi="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29555-AE85-410B-98B4-3AAFEB696F0F}">
  <dimension ref="A1:L51"/>
  <sheetViews>
    <sheetView showGridLines="0" workbookViewId="0">
      <pane ySplit="3" topLeftCell="A34" activePane="bottomLeft" state="frozen"/>
      <selection pane="bottomLeft" activeCell="O38" sqref="O38"/>
    </sheetView>
  </sheetViews>
  <sheetFormatPr defaultRowHeight="12.75" x14ac:dyDescent="0.2"/>
  <cols>
    <col min="1" max="1" width="12.7109375" customWidth="1"/>
    <col min="4" max="6" width="9.140625" style="165"/>
    <col min="7" max="7" width="9.140625" style="101"/>
    <col min="12" max="12" width="9.140625" style="101"/>
  </cols>
  <sheetData>
    <row r="1" spans="1:12" ht="30" x14ac:dyDescent="0.4">
      <c r="D1" s="226" t="s">
        <v>497</v>
      </c>
      <c r="E1" s="220"/>
      <c r="F1" s="220"/>
      <c r="G1" s="220"/>
      <c r="H1" s="228"/>
      <c r="I1" s="228"/>
      <c r="J1" s="228"/>
      <c r="K1" s="228"/>
    </row>
    <row r="3" spans="1:12" x14ac:dyDescent="0.2">
      <c r="A3" t="s">
        <v>485</v>
      </c>
      <c r="B3" t="s">
        <v>35</v>
      </c>
      <c r="C3" t="s">
        <v>484</v>
      </c>
      <c r="D3" s="165" t="s">
        <v>482</v>
      </c>
      <c r="E3" s="165" t="s">
        <v>36</v>
      </c>
      <c r="F3" s="165" t="s">
        <v>34</v>
      </c>
      <c r="G3" s="101" t="s">
        <v>483</v>
      </c>
      <c r="I3" s="165" t="s">
        <v>482</v>
      </c>
      <c r="J3" s="165" t="s">
        <v>36</v>
      </c>
      <c r="K3" s="165" t="s">
        <v>34</v>
      </c>
      <c r="L3" s="101" t="s">
        <v>481</v>
      </c>
    </row>
    <row r="4" spans="1:12" x14ac:dyDescent="0.2">
      <c r="A4" s="177" t="s">
        <v>480</v>
      </c>
      <c r="B4" t="s">
        <v>459</v>
      </c>
      <c r="I4" t="s">
        <v>479</v>
      </c>
      <c r="J4" t="s">
        <v>478</v>
      </c>
      <c r="K4" t="s">
        <v>477</v>
      </c>
    </row>
    <row r="5" spans="1:12" x14ac:dyDescent="0.2">
      <c r="A5" t="s">
        <v>476</v>
      </c>
      <c r="B5" t="str">
        <f>IF(B3="Seeker",I4,J4)</f>
        <v>Seeker A</v>
      </c>
      <c r="I5" t="s">
        <v>475</v>
      </c>
      <c r="J5" t="s">
        <v>474</v>
      </c>
      <c r="K5" t="s">
        <v>473</v>
      </c>
    </row>
    <row r="6" spans="1:12" x14ac:dyDescent="0.2">
      <c r="A6" t="s">
        <v>472</v>
      </c>
      <c r="B6" t="s">
        <v>459</v>
      </c>
      <c r="I6" t="s">
        <v>471</v>
      </c>
      <c r="J6" t="s">
        <v>470</v>
      </c>
      <c r="K6" t="s">
        <v>469</v>
      </c>
    </row>
    <row r="7" spans="1:12" x14ac:dyDescent="0.2">
      <c r="A7" t="s">
        <v>366</v>
      </c>
      <c r="B7" t="s">
        <v>459</v>
      </c>
      <c r="D7" s="165">
        <v>6</v>
      </c>
      <c r="E7" s="165">
        <v>4</v>
      </c>
      <c r="F7" s="165">
        <v>1000</v>
      </c>
      <c r="I7" t="s">
        <v>468</v>
      </c>
      <c r="J7" t="s">
        <v>467</v>
      </c>
      <c r="K7" t="s">
        <v>466</v>
      </c>
    </row>
    <row r="8" spans="1:12" x14ac:dyDescent="0.2">
      <c r="A8" t="s">
        <v>465</v>
      </c>
      <c r="B8" t="s">
        <v>459</v>
      </c>
    </row>
    <row r="9" spans="1:12" x14ac:dyDescent="0.2">
      <c r="A9" t="s">
        <v>464</v>
      </c>
      <c r="B9" t="s">
        <v>459</v>
      </c>
      <c r="C9" t="s">
        <v>463</v>
      </c>
    </row>
    <row r="10" spans="1:12" x14ac:dyDescent="0.2">
      <c r="A10" t="s">
        <v>462</v>
      </c>
      <c r="C10" s="225" t="s">
        <v>461</v>
      </c>
    </row>
    <row r="11" spans="1:12" x14ac:dyDescent="0.2">
      <c r="A11" s="177" t="s">
        <v>250</v>
      </c>
      <c r="B11" t="s">
        <v>459</v>
      </c>
    </row>
    <row r="12" spans="1:12" x14ac:dyDescent="0.2">
      <c r="A12" t="s">
        <v>325</v>
      </c>
      <c r="D12" s="165">
        <v>10</v>
      </c>
      <c r="E12" s="165">
        <v>10</v>
      </c>
      <c r="F12" s="165">
        <v>6</v>
      </c>
    </row>
    <row r="13" spans="1:12" x14ac:dyDescent="0.2">
      <c r="A13" t="s">
        <v>460</v>
      </c>
      <c r="B13" t="s">
        <v>459</v>
      </c>
    </row>
    <row r="14" spans="1:12" x14ac:dyDescent="0.2">
      <c r="A14" t="s">
        <v>436</v>
      </c>
      <c r="B14" t="s">
        <v>459</v>
      </c>
    </row>
    <row r="15" spans="1:12" x14ac:dyDescent="0.2">
      <c r="A15" t="s">
        <v>264</v>
      </c>
      <c r="B15" t="s">
        <v>459</v>
      </c>
      <c r="D15" s="165">
        <v>100</v>
      </c>
      <c r="E15" s="165">
        <v>100</v>
      </c>
      <c r="F15" s="165">
        <v>500</v>
      </c>
    </row>
    <row r="16" spans="1:12" x14ac:dyDescent="0.2">
      <c r="A16" s="177" t="s">
        <v>30</v>
      </c>
      <c r="B16" t="s">
        <v>459</v>
      </c>
    </row>
    <row r="17" spans="1:6" x14ac:dyDescent="0.2">
      <c r="A17" t="s">
        <v>325</v>
      </c>
      <c r="B17" t="s">
        <v>459</v>
      </c>
      <c r="D17" s="165">
        <v>10</v>
      </c>
      <c r="E17" s="165">
        <v>5</v>
      </c>
      <c r="F17" s="165">
        <v>24</v>
      </c>
    </row>
    <row r="18" spans="1:6" x14ac:dyDescent="0.2">
      <c r="A18" t="s">
        <v>436</v>
      </c>
      <c r="D18" s="165">
        <v>0</v>
      </c>
      <c r="E18" s="165">
        <v>0</v>
      </c>
      <c r="F18" s="165">
        <v>0</v>
      </c>
    </row>
    <row r="19" spans="1:6" x14ac:dyDescent="0.2">
      <c r="A19" t="s">
        <v>458</v>
      </c>
    </row>
    <row r="20" spans="1:6" x14ac:dyDescent="0.2">
      <c r="A20" t="s">
        <v>457</v>
      </c>
      <c r="D20" s="223" t="s">
        <v>456</v>
      </c>
      <c r="E20" s="223"/>
      <c r="F20" s="223"/>
    </row>
    <row r="21" spans="1:6" x14ac:dyDescent="0.2">
      <c r="A21" t="s">
        <v>450</v>
      </c>
      <c r="D21" s="165">
        <v>0</v>
      </c>
      <c r="E21" s="165">
        <v>0</v>
      </c>
      <c r="F21" s="165">
        <v>0</v>
      </c>
    </row>
    <row r="22" spans="1:6" x14ac:dyDescent="0.2">
      <c r="A22" t="s">
        <v>433</v>
      </c>
      <c r="D22" s="165" t="s">
        <v>447</v>
      </c>
      <c r="E22" s="165" t="s">
        <v>447</v>
      </c>
      <c r="F22" s="165" t="s">
        <v>447</v>
      </c>
    </row>
    <row r="23" spans="1:6" x14ac:dyDescent="0.2">
      <c r="A23" t="s">
        <v>432</v>
      </c>
      <c r="D23" s="165">
        <v>0</v>
      </c>
      <c r="E23" s="165">
        <v>0</v>
      </c>
      <c r="F23" s="165">
        <v>0</v>
      </c>
    </row>
    <row r="24" spans="1:6" x14ac:dyDescent="0.2">
      <c r="A24" t="s">
        <v>455</v>
      </c>
      <c r="D24" s="224" t="s">
        <v>454</v>
      </c>
      <c r="E24" s="224"/>
      <c r="F24" s="224"/>
    </row>
    <row r="25" spans="1:6" x14ac:dyDescent="0.2">
      <c r="A25" t="s">
        <v>438</v>
      </c>
      <c r="D25" s="223" t="s">
        <v>453</v>
      </c>
      <c r="E25" s="223"/>
      <c r="F25" s="223"/>
    </row>
    <row r="26" spans="1:6" x14ac:dyDescent="0.2">
      <c r="A26" s="177" t="s">
        <v>452</v>
      </c>
    </row>
    <row r="27" spans="1:6" x14ac:dyDescent="0.2">
      <c r="A27" t="s">
        <v>325</v>
      </c>
      <c r="D27" s="165">
        <v>100</v>
      </c>
      <c r="E27" s="165">
        <v>400</v>
      </c>
      <c r="F27" s="165">
        <v>50</v>
      </c>
    </row>
    <row r="28" spans="1:6" x14ac:dyDescent="0.2">
      <c r="A28" t="s">
        <v>436</v>
      </c>
      <c r="D28" s="165">
        <v>0</v>
      </c>
      <c r="E28" s="165">
        <v>0</v>
      </c>
      <c r="F28" s="165">
        <v>0</v>
      </c>
    </row>
    <row r="29" spans="1:6" x14ac:dyDescent="0.2">
      <c r="A29" t="s">
        <v>435</v>
      </c>
      <c r="D29" s="165">
        <v>100</v>
      </c>
      <c r="E29" s="165">
        <v>400</v>
      </c>
      <c r="F29" s="165">
        <v>50</v>
      </c>
    </row>
    <row r="30" spans="1:6" x14ac:dyDescent="0.2">
      <c r="A30" t="s">
        <v>1</v>
      </c>
      <c r="D30" s="223" t="s">
        <v>451</v>
      </c>
      <c r="E30" s="223"/>
      <c r="F30" s="223"/>
    </row>
    <row r="31" spans="1:6" x14ac:dyDescent="0.2">
      <c r="A31" t="s">
        <v>450</v>
      </c>
      <c r="D31" s="165">
        <v>0</v>
      </c>
      <c r="E31" s="165">
        <v>0</v>
      </c>
      <c r="F31" s="165">
        <v>0</v>
      </c>
    </row>
    <row r="32" spans="1:6" x14ac:dyDescent="0.2">
      <c r="A32" t="s">
        <v>449</v>
      </c>
      <c r="D32" s="222">
        <v>0</v>
      </c>
      <c r="E32" s="222">
        <v>0</v>
      </c>
      <c r="F32" s="222">
        <v>0</v>
      </c>
    </row>
    <row r="33" spans="1:6" x14ac:dyDescent="0.2">
      <c r="A33" s="177" t="s">
        <v>406</v>
      </c>
      <c r="E33" s="165">
        <v>0</v>
      </c>
    </row>
    <row r="34" spans="1:6" x14ac:dyDescent="0.2">
      <c r="A34" t="s">
        <v>448</v>
      </c>
      <c r="D34" s="222">
        <v>10</v>
      </c>
      <c r="E34" s="222">
        <v>10</v>
      </c>
      <c r="F34" s="222">
        <v>100</v>
      </c>
    </row>
    <row r="35" spans="1:6" x14ac:dyDescent="0.2">
      <c r="A35" t="s">
        <v>433</v>
      </c>
      <c r="E35" s="165" t="s">
        <v>447</v>
      </c>
    </row>
    <row r="36" spans="1:6" x14ac:dyDescent="0.2">
      <c r="A36" t="s">
        <v>432</v>
      </c>
      <c r="E36" s="165">
        <v>0</v>
      </c>
    </row>
    <row r="37" spans="1:6" x14ac:dyDescent="0.2">
      <c r="A37" t="s">
        <v>446</v>
      </c>
      <c r="D37" s="223" t="s">
        <v>445</v>
      </c>
      <c r="E37" s="223"/>
      <c r="F37" s="223"/>
    </row>
    <row r="38" spans="1:6" x14ac:dyDescent="0.2">
      <c r="A38" t="s">
        <v>444</v>
      </c>
      <c r="D38" s="223" t="s">
        <v>443</v>
      </c>
      <c r="E38" s="223"/>
      <c r="F38" s="223"/>
    </row>
    <row r="39" spans="1:6" x14ac:dyDescent="0.2">
      <c r="A39" s="177" t="s">
        <v>442</v>
      </c>
    </row>
    <row r="40" spans="1:6" x14ac:dyDescent="0.2">
      <c r="A40" t="s">
        <v>441</v>
      </c>
      <c r="D40" s="165" t="s">
        <v>440</v>
      </c>
      <c r="E40" s="165">
        <v>1</v>
      </c>
      <c r="F40" s="165">
        <v>3</v>
      </c>
    </row>
    <row r="41" spans="1:6" x14ac:dyDescent="0.2">
      <c r="A41" t="s">
        <v>1</v>
      </c>
      <c r="D41" s="223" t="s">
        <v>439</v>
      </c>
      <c r="E41" s="223"/>
      <c r="F41" s="223"/>
    </row>
    <row r="42" spans="1:6" x14ac:dyDescent="0.2">
      <c r="A42" t="s">
        <v>438</v>
      </c>
      <c r="D42" s="223" t="s">
        <v>437</v>
      </c>
      <c r="E42" s="223"/>
      <c r="F42" s="223"/>
    </row>
    <row r="43" spans="1:6" x14ac:dyDescent="0.2">
      <c r="A43" t="s">
        <v>436</v>
      </c>
      <c r="D43" s="165">
        <v>0</v>
      </c>
      <c r="E43" s="165">
        <v>0</v>
      </c>
      <c r="F43" s="165">
        <v>0</v>
      </c>
    </row>
    <row r="44" spans="1:6" x14ac:dyDescent="0.2">
      <c r="A44" t="s">
        <v>435</v>
      </c>
      <c r="D44" s="165">
        <v>1</v>
      </c>
      <c r="E44" s="165">
        <v>1</v>
      </c>
      <c r="F44" s="165">
        <v>3</v>
      </c>
    </row>
    <row r="45" spans="1:6" x14ac:dyDescent="0.2">
      <c r="A45" t="s">
        <v>434</v>
      </c>
      <c r="D45" s="222">
        <v>0</v>
      </c>
      <c r="E45" s="222">
        <v>0</v>
      </c>
      <c r="F45" s="222">
        <v>0</v>
      </c>
    </row>
    <row r="46" spans="1:6" x14ac:dyDescent="0.2">
      <c r="A46" t="s">
        <v>433</v>
      </c>
    </row>
    <row r="47" spans="1:6" x14ac:dyDescent="0.2">
      <c r="A47" t="s">
        <v>432</v>
      </c>
    </row>
    <row r="51" spans="1:1" x14ac:dyDescent="0.2">
      <c r="A51" t="s">
        <v>431</v>
      </c>
    </row>
  </sheetData>
  <printOptions gridLinesSet="0"/>
  <pageMargins left="0.75" right="0.75" top="1" bottom="1" header="0.5" footer="0.5"/>
  <pageSetup paperSize="9" orientation="portrait" horizontalDpi="300" verticalDpi="0" copies="0" r:id="rId1"/>
  <headerFooter alignWithMargins="0">
    <oddHeader>&amp;A</oddHeader>
    <oddFooter>Page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2B3A8-12BF-45E3-BCB1-2BDFD1D19623}">
  <dimension ref="A1:O25"/>
  <sheetViews>
    <sheetView workbookViewId="0">
      <pane ySplit="3" topLeftCell="A4" activePane="bottomLeft" state="frozen"/>
      <selection pane="bottomLeft" activeCell="K28" sqref="K28"/>
    </sheetView>
  </sheetViews>
  <sheetFormatPr defaultRowHeight="12.75" x14ac:dyDescent="0.2"/>
  <cols>
    <col min="1" max="1" width="27" customWidth="1"/>
    <col min="14" max="14" width="17.7109375" customWidth="1"/>
  </cols>
  <sheetData>
    <row r="1" spans="1:15" x14ac:dyDescent="0.2">
      <c r="D1" t="s">
        <v>614</v>
      </c>
    </row>
    <row r="3" spans="1:15" ht="13.5" thickBot="1" x14ac:dyDescent="0.25">
      <c r="A3" s="126" t="s">
        <v>615</v>
      </c>
      <c r="B3" s="126" t="s">
        <v>616</v>
      </c>
      <c r="C3" s="126" t="s">
        <v>259</v>
      </c>
      <c r="D3" s="126" t="s">
        <v>260</v>
      </c>
      <c r="E3" s="126" t="s">
        <v>261</v>
      </c>
      <c r="F3" s="126" t="s">
        <v>35</v>
      </c>
      <c r="G3" s="126" t="s">
        <v>36</v>
      </c>
      <c r="H3" s="126" t="s">
        <v>34</v>
      </c>
      <c r="I3" s="126" t="s">
        <v>39</v>
      </c>
      <c r="J3" s="126" t="s">
        <v>4</v>
      </c>
      <c r="K3" s="126" t="s">
        <v>5</v>
      </c>
      <c r="L3" s="126" t="s">
        <v>38</v>
      </c>
      <c r="M3" t="s">
        <v>265</v>
      </c>
      <c r="N3" t="s">
        <v>636</v>
      </c>
      <c r="O3" t="s">
        <v>615</v>
      </c>
    </row>
    <row r="4" spans="1:15" x14ac:dyDescent="0.2">
      <c r="A4" t="s">
        <v>617</v>
      </c>
      <c r="B4">
        <v>2</v>
      </c>
      <c r="C4">
        <v>2</v>
      </c>
      <c r="D4">
        <v>3</v>
      </c>
      <c r="E4">
        <v>2</v>
      </c>
      <c r="F4">
        <v>14</v>
      </c>
      <c r="G4">
        <v>16</v>
      </c>
      <c r="H4">
        <v>2</v>
      </c>
      <c r="I4">
        <v>29</v>
      </c>
      <c r="J4">
        <v>2</v>
      </c>
      <c r="K4">
        <v>1</v>
      </c>
      <c r="L4">
        <v>1</v>
      </c>
      <c r="M4">
        <f>SUM(B4:L4)</f>
        <v>74</v>
      </c>
      <c r="N4" t="s">
        <v>398</v>
      </c>
      <c r="O4" t="s">
        <v>638</v>
      </c>
    </row>
    <row r="5" spans="1:15" x14ac:dyDescent="0.2">
      <c r="A5" t="s">
        <v>618</v>
      </c>
      <c r="B5">
        <v>2</v>
      </c>
      <c r="C5">
        <v>3</v>
      </c>
      <c r="D5">
        <v>3</v>
      </c>
      <c r="E5">
        <v>2</v>
      </c>
      <c r="F5">
        <v>14</v>
      </c>
      <c r="G5">
        <v>16</v>
      </c>
      <c r="H5">
        <v>2</v>
      </c>
      <c r="I5">
        <v>30</v>
      </c>
      <c r="J5">
        <v>2</v>
      </c>
      <c r="K5">
        <v>2</v>
      </c>
      <c r="L5">
        <v>1</v>
      </c>
      <c r="M5">
        <f t="shared" ref="M5:M19" si="0">SUM(B5:L5)</f>
        <v>77</v>
      </c>
      <c r="N5" t="s">
        <v>403</v>
      </c>
      <c r="O5" t="s">
        <v>639</v>
      </c>
    </row>
    <row r="6" spans="1:15" x14ac:dyDescent="0.2">
      <c r="A6" s="316" t="s">
        <v>619</v>
      </c>
      <c r="B6" s="316">
        <v>2</v>
      </c>
      <c r="C6" s="316">
        <v>3</v>
      </c>
      <c r="D6" s="316">
        <v>3</v>
      </c>
      <c r="E6" s="316">
        <v>2</v>
      </c>
      <c r="F6" s="316">
        <v>14</v>
      </c>
      <c r="G6" s="316">
        <v>16</v>
      </c>
      <c r="H6" s="316">
        <v>2</v>
      </c>
      <c r="I6" s="316">
        <v>29</v>
      </c>
      <c r="J6" s="316">
        <v>2</v>
      </c>
      <c r="K6" s="316">
        <v>2</v>
      </c>
      <c r="L6" s="316">
        <v>1</v>
      </c>
      <c r="M6" s="316">
        <f t="shared" si="0"/>
        <v>76</v>
      </c>
      <c r="N6" t="s">
        <v>401</v>
      </c>
      <c r="O6" t="s">
        <v>640</v>
      </c>
    </row>
    <row r="7" spans="1:15" x14ac:dyDescent="0.2">
      <c r="A7" t="s">
        <v>620</v>
      </c>
      <c r="B7">
        <v>2</v>
      </c>
      <c r="C7">
        <v>3</v>
      </c>
      <c r="D7">
        <v>3</v>
      </c>
      <c r="E7">
        <v>2</v>
      </c>
      <c r="F7">
        <v>14</v>
      </c>
      <c r="G7">
        <v>16</v>
      </c>
      <c r="H7">
        <v>2</v>
      </c>
      <c r="I7">
        <v>29</v>
      </c>
      <c r="J7">
        <v>2</v>
      </c>
      <c r="K7">
        <v>2</v>
      </c>
      <c r="L7">
        <v>1</v>
      </c>
      <c r="M7">
        <f t="shared" si="0"/>
        <v>76</v>
      </c>
      <c r="N7" t="s">
        <v>403</v>
      </c>
      <c r="O7" t="s">
        <v>639</v>
      </c>
    </row>
    <row r="8" spans="1:15" x14ac:dyDescent="0.2">
      <c r="A8" s="64" t="s">
        <v>625</v>
      </c>
      <c r="B8" s="64">
        <v>2</v>
      </c>
      <c r="C8" s="64">
        <v>3</v>
      </c>
      <c r="D8" s="64">
        <v>3</v>
      </c>
      <c r="E8" s="64">
        <v>2</v>
      </c>
      <c r="F8" s="64">
        <v>14</v>
      </c>
      <c r="G8" s="64">
        <v>16</v>
      </c>
      <c r="H8" s="64">
        <v>2</v>
      </c>
      <c r="I8" s="64">
        <v>28</v>
      </c>
      <c r="J8" s="64">
        <v>2</v>
      </c>
      <c r="K8" s="64">
        <v>2</v>
      </c>
      <c r="L8" s="64">
        <v>1</v>
      </c>
      <c r="M8" s="64">
        <f t="shared" si="0"/>
        <v>75</v>
      </c>
      <c r="N8" s="64" t="s">
        <v>401</v>
      </c>
      <c r="O8" t="s">
        <v>641</v>
      </c>
    </row>
    <row r="9" spans="1:15" x14ac:dyDescent="0.2">
      <c r="A9" t="s">
        <v>626</v>
      </c>
      <c r="B9">
        <v>2</v>
      </c>
      <c r="C9">
        <v>3</v>
      </c>
      <c r="D9">
        <v>4</v>
      </c>
      <c r="E9">
        <v>0</v>
      </c>
      <c r="F9">
        <v>12</v>
      </c>
      <c r="G9">
        <v>18</v>
      </c>
      <c r="H9">
        <v>3</v>
      </c>
      <c r="I9">
        <v>28</v>
      </c>
      <c r="J9">
        <v>1</v>
      </c>
      <c r="K9">
        <v>1</v>
      </c>
      <c r="L9">
        <v>1</v>
      </c>
      <c r="M9">
        <f t="shared" si="0"/>
        <v>73</v>
      </c>
      <c r="N9" t="s">
        <v>398</v>
      </c>
      <c r="O9" t="s">
        <v>642</v>
      </c>
    </row>
    <row r="10" spans="1:15" x14ac:dyDescent="0.2">
      <c r="A10" s="317" t="s">
        <v>627</v>
      </c>
      <c r="B10" s="317">
        <v>2</v>
      </c>
      <c r="C10" s="317">
        <v>3</v>
      </c>
      <c r="D10" s="317">
        <v>3</v>
      </c>
      <c r="E10" s="317">
        <v>2</v>
      </c>
      <c r="F10" s="317">
        <v>14</v>
      </c>
      <c r="G10" s="317">
        <v>16</v>
      </c>
      <c r="H10" s="317">
        <v>2</v>
      </c>
      <c r="I10" s="317">
        <v>28</v>
      </c>
      <c r="J10" s="317">
        <v>2</v>
      </c>
      <c r="K10" s="317">
        <v>2</v>
      </c>
      <c r="L10" s="317">
        <v>2</v>
      </c>
      <c r="M10" s="317">
        <f t="shared" si="0"/>
        <v>76</v>
      </c>
      <c r="N10" t="s">
        <v>401</v>
      </c>
      <c r="O10" t="s">
        <v>641</v>
      </c>
    </row>
    <row r="11" spans="1:15" x14ac:dyDescent="0.2">
      <c r="A11" t="s">
        <v>628</v>
      </c>
      <c r="B11">
        <v>3</v>
      </c>
      <c r="C11">
        <v>3</v>
      </c>
      <c r="D11">
        <v>3</v>
      </c>
      <c r="E11">
        <v>2</v>
      </c>
      <c r="F11">
        <v>16</v>
      </c>
      <c r="G11">
        <v>0</v>
      </c>
      <c r="H11">
        <v>16</v>
      </c>
      <c r="I11">
        <v>20</v>
      </c>
      <c r="J11">
        <v>2</v>
      </c>
      <c r="K11">
        <v>3</v>
      </c>
      <c r="L11">
        <v>2</v>
      </c>
      <c r="M11">
        <f t="shared" si="0"/>
        <v>70</v>
      </c>
      <c r="N11" t="s">
        <v>398</v>
      </c>
      <c r="O11" t="s">
        <v>642</v>
      </c>
    </row>
    <row r="12" spans="1:15" x14ac:dyDescent="0.2">
      <c r="A12" s="64" t="s">
        <v>621</v>
      </c>
      <c r="B12" s="64">
        <v>3</v>
      </c>
      <c r="C12" s="64">
        <v>3</v>
      </c>
      <c r="D12" s="64">
        <v>4</v>
      </c>
      <c r="E12" s="64">
        <v>0</v>
      </c>
      <c r="F12" s="64">
        <v>14</v>
      </c>
      <c r="G12" s="64">
        <v>16</v>
      </c>
      <c r="H12" s="64">
        <v>2</v>
      </c>
      <c r="I12" s="64">
        <v>29</v>
      </c>
      <c r="J12" s="64">
        <v>2</v>
      </c>
      <c r="K12" s="64">
        <v>2</v>
      </c>
      <c r="L12" s="64">
        <v>1</v>
      </c>
      <c r="M12" s="64">
        <f t="shared" si="0"/>
        <v>76</v>
      </c>
      <c r="N12" s="64" t="s">
        <v>403</v>
      </c>
      <c r="O12" t="s">
        <v>643</v>
      </c>
    </row>
    <row r="13" spans="1:15" x14ac:dyDescent="0.2">
      <c r="A13" t="s">
        <v>622</v>
      </c>
      <c r="B13">
        <v>2</v>
      </c>
      <c r="C13">
        <v>1</v>
      </c>
      <c r="D13">
        <v>1</v>
      </c>
      <c r="E13">
        <v>2</v>
      </c>
      <c r="F13">
        <v>15</v>
      </c>
      <c r="G13">
        <v>16</v>
      </c>
      <c r="H13">
        <v>2</v>
      </c>
      <c r="I13">
        <v>31</v>
      </c>
      <c r="J13">
        <v>2</v>
      </c>
      <c r="K13">
        <v>2</v>
      </c>
      <c r="L13">
        <v>1</v>
      </c>
      <c r="M13">
        <f t="shared" si="0"/>
        <v>75</v>
      </c>
      <c r="N13" t="s">
        <v>398</v>
      </c>
      <c r="O13" t="s">
        <v>644</v>
      </c>
    </row>
    <row r="14" spans="1:15" x14ac:dyDescent="0.2">
      <c r="A14" s="318" t="s">
        <v>623</v>
      </c>
      <c r="B14" s="318">
        <v>3</v>
      </c>
      <c r="C14" s="318">
        <v>3</v>
      </c>
      <c r="D14" s="318">
        <v>4</v>
      </c>
      <c r="E14" s="318">
        <v>0</v>
      </c>
      <c r="F14" s="318">
        <v>14</v>
      </c>
      <c r="G14" s="318">
        <v>16</v>
      </c>
      <c r="H14" s="318">
        <v>2</v>
      </c>
      <c r="I14" s="318">
        <v>29</v>
      </c>
      <c r="J14" s="318">
        <v>2</v>
      </c>
      <c r="K14" s="318">
        <v>2</v>
      </c>
      <c r="L14" s="318">
        <v>1</v>
      </c>
      <c r="M14" s="318">
        <f t="shared" si="0"/>
        <v>76</v>
      </c>
      <c r="N14" t="s">
        <v>403</v>
      </c>
      <c r="O14" t="s">
        <v>643</v>
      </c>
    </row>
    <row r="15" spans="1:15" x14ac:dyDescent="0.2">
      <c r="A15" t="s">
        <v>624</v>
      </c>
      <c r="B15">
        <v>3</v>
      </c>
      <c r="C15">
        <v>3</v>
      </c>
      <c r="D15">
        <v>4</v>
      </c>
      <c r="E15">
        <v>0</v>
      </c>
      <c r="F15">
        <v>14</v>
      </c>
      <c r="G15">
        <v>16</v>
      </c>
      <c r="H15">
        <v>2</v>
      </c>
      <c r="I15">
        <v>29</v>
      </c>
      <c r="J15">
        <v>2</v>
      </c>
      <c r="K15">
        <v>2</v>
      </c>
      <c r="L15">
        <v>1</v>
      </c>
      <c r="M15">
        <f t="shared" si="0"/>
        <v>76</v>
      </c>
      <c r="N15" t="s">
        <v>401</v>
      </c>
      <c r="O15" t="s">
        <v>645</v>
      </c>
    </row>
    <row r="16" spans="1:15" x14ac:dyDescent="0.2">
      <c r="A16" s="64" t="s">
        <v>629</v>
      </c>
      <c r="B16" s="64">
        <v>2</v>
      </c>
      <c r="C16" s="64">
        <v>2</v>
      </c>
      <c r="D16" s="64">
        <v>4</v>
      </c>
      <c r="E16" s="64">
        <v>2</v>
      </c>
      <c r="F16" s="64">
        <v>14</v>
      </c>
      <c r="G16" s="64">
        <v>16</v>
      </c>
      <c r="H16" s="64">
        <v>2</v>
      </c>
      <c r="I16" s="64">
        <v>29</v>
      </c>
      <c r="J16" s="64">
        <v>2</v>
      </c>
      <c r="K16" s="64">
        <v>2</v>
      </c>
      <c r="L16" s="64">
        <v>1</v>
      </c>
      <c r="M16" s="64">
        <f t="shared" si="0"/>
        <v>76</v>
      </c>
      <c r="N16" s="64" t="s">
        <v>398</v>
      </c>
      <c r="O16" t="s">
        <v>646</v>
      </c>
    </row>
    <row r="17" spans="1:15" x14ac:dyDescent="0.2">
      <c r="A17" t="s">
        <v>630</v>
      </c>
      <c r="B17">
        <v>2</v>
      </c>
      <c r="C17">
        <v>4</v>
      </c>
      <c r="D17">
        <v>3</v>
      </c>
      <c r="E17">
        <v>1</v>
      </c>
      <c r="F17">
        <v>11</v>
      </c>
      <c r="G17">
        <v>17</v>
      </c>
      <c r="H17">
        <v>2</v>
      </c>
      <c r="I17">
        <v>29</v>
      </c>
      <c r="J17">
        <v>3</v>
      </c>
      <c r="K17">
        <v>1</v>
      </c>
      <c r="L17">
        <v>1</v>
      </c>
      <c r="M17">
        <f t="shared" si="0"/>
        <v>74</v>
      </c>
      <c r="N17" t="s">
        <v>401</v>
      </c>
      <c r="O17" t="s">
        <v>647</v>
      </c>
    </row>
    <row r="18" spans="1:15" x14ac:dyDescent="0.2">
      <c r="A18" s="319" t="s">
        <v>631</v>
      </c>
      <c r="B18" s="319">
        <v>2</v>
      </c>
      <c r="C18" s="319">
        <v>1</v>
      </c>
      <c r="D18" s="319">
        <v>4</v>
      </c>
      <c r="E18" s="319">
        <v>2</v>
      </c>
      <c r="F18" s="319">
        <v>14</v>
      </c>
      <c r="G18" s="319">
        <v>16</v>
      </c>
      <c r="H18" s="319">
        <v>2</v>
      </c>
      <c r="I18" s="319">
        <v>29</v>
      </c>
      <c r="J18" s="319">
        <v>2</v>
      </c>
      <c r="K18" s="319">
        <v>2</v>
      </c>
      <c r="L18" s="319">
        <v>1</v>
      </c>
      <c r="M18" s="319">
        <f t="shared" si="0"/>
        <v>75</v>
      </c>
      <c r="N18" t="s">
        <v>403</v>
      </c>
      <c r="O18" t="s">
        <v>648</v>
      </c>
    </row>
    <row r="19" spans="1:15" x14ac:dyDescent="0.2">
      <c r="A19" t="s">
        <v>632</v>
      </c>
      <c r="B19">
        <v>2</v>
      </c>
      <c r="C19">
        <v>2</v>
      </c>
      <c r="D19">
        <v>4</v>
      </c>
      <c r="E19">
        <v>2</v>
      </c>
      <c r="F19">
        <v>14</v>
      </c>
      <c r="G19">
        <v>16</v>
      </c>
      <c r="H19">
        <v>2</v>
      </c>
      <c r="I19">
        <v>29</v>
      </c>
      <c r="J19">
        <v>2</v>
      </c>
      <c r="K19">
        <v>2</v>
      </c>
      <c r="L19">
        <v>1</v>
      </c>
      <c r="M19">
        <f t="shared" si="0"/>
        <v>76</v>
      </c>
      <c r="N19" t="s">
        <v>401</v>
      </c>
      <c r="O19" t="s">
        <v>647</v>
      </c>
    </row>
    <row r="22" spans="1:15" x14ac:dyDescent="0.2">
      <c r="B22" t="s">
        <v>633</v>
      </c>
    </row>
    <row r="23" spans="1:15" x14ac:dyDescent="0.2">
      <c r="B23" t="s">
        <v>634</v>
      </c>
    </row>
    <row r="24" spans="1:15" x14ac:dyDescent="0.2">
      <c r="B24" t="s">
        <v>637</v>
      </c>
    </row>
    <row r="25" spans="1:15" x14ac:dyDescent="0.2">
      <c r="B25" t="s">
        <v>635</v>
      </c>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DB8CE-580D-4EE1-8FC6-2930474B1C6D}">
  <dimension ref="A1:BD37"/>
  <sheetViews>
    <sheetView topLeftCell="A7" workbookViewId="0">
      <selection activeCell="A41" sqref="A41"/>
    </sheetView>
  </sheetViews>
  <sheetFormatPr defaultRowHeight="12.75" x14ac:dyDescent="0.2"/>
  <sheetData>
    <row r="1" spans="1:56" x14ac:dyDescent="0.2">
      <c r="A1" s="185">
        <v>101</v>
      </c>
      <c r="B1" s="185">
        <v>201</v>
      </c>
      <c r="C1" s="185">
        <v>301</v>
      </c>
      <c r="D1" s="185">
        <v>401</v>
      </c>
      <c r="E1" s="185">
        <v>501</v>
      </c>
      <c r="F1" s="185">
        <v>601</v>
      </c>
      <c r="G1" s="185">
        <v>701</v>
      </c>
      <c r="H1" s="185">
        <v>801</v>
      </c>
      <c r="I1" s="185">
        <v>901</v>
      </c>
      <c r="J1" s="188">
        <v>1001</v>
      </c>
      <c r="K1" s="185">
        <v>1101</v>
      </c>
      <c r="L1" s="219">
        <v>1201</v>
      </c>
      <c r="M1" s="185">
        <v>1301</v>
      </c>
      <c r="N1" s="185">
        <v>1401</v>
      </c>
      <c r="O1" s="185">
        <v>1501</v>
      </c>
      <c r="P1" s="185">
        <v>1601</v>
      </c>
      <c r="Q1" s="185">
        <v>1701</v>
      </c>
      <c r="R1" s="185">
        <v>1801</v>
      </c>
      <c r="S1" s="185">
        <v>1901</v>
      </c>
      <c r="T1" s="185">
        <v>2001</v>
      </c>
      <c r="U1" s="185">
        <v>2101</v>
      </c>
      <c r="V1" s="185">
        <v>2201</v>
      </c>
      <c r="W1" s="185">
        <v>2301</v>
      </c>
      <c r="X1" s="185">
        <v>2401</v>
      </c>
      <c r="Y1" s="185">
        <v>2501</v>
      </c>
      <c r="Z1" s="185">
        <v>2601</v>
      </c>
      <c r="AA1" s="185">
        <v>2701</v>
      </c>
      <c r="AB1" s="185">
        <v>2801</v>
      </c>
      <c r="AC1" s="185">
        <v>2901</v>
      </c>
      <c r="AD1" s="185">
        <v>3001</v>
      </c>
      <c r="AE1" s="185">
        <v>3101</v>
      </c>
      <c r="AF1" s="185">
        <v>3201</v>
      </c>
      <c r="AG1" s="185">
        <v>3301</v>
      </c>
      <c r="AH1" s="185">
        <v>3401</v>
      </c>
      <c r="AI1" s="185">
        <v>3501</v>
      </c>
      <c r="AJ1" s="185">
        <v>3601</v>
      </c>
      <c r="AK1" s="185">
        <v>3701</v>
      </c>
      <c r="AL1" s="185">
        <v>3801</v>
      </c>
      <c r="AM1" s="185">
        <v>3901</v>
      </c>
      <c r="AN1" s="185">
        <v>4001</v>
      </c>
      <c r="AO1" s="185">
        <v>4101</v>
      </c>
      <c r="AP1" s="185">
        <v>4201</v>
      </c>
      <c r="AQ1" s="185">
        <v>4301</v>
      </c>
      <c r="AR1" s="185">
        <v>4401</v>
      </c>
      <c r="AS1" s="185">
        <v>4501</v>
      </c>
      <c r="AT1" s="185">
        <v>4601</v>
      </c>
      <c r="AU1" s="185">
        <v>4701</v>
      </c>
      <c r="AV1" s="185">
        <v>4801</v>
      </c>
      <c r="AW1" s="185">
        <v>4901</v>
      </c>
      <c r="AX1" s="185">
        <v>5001</v>
      </c>
      <c r="AY1" s="185">
        <v>5101</v>
      </c>
      <c r="AZ1" s="184"/>
      <c r="BA1" s="184"/>
      <c r="BB1" s="184"/>
      <c r="BC1" s="184"/>
      <c r="BD1" s="184"/>
    </row>
    <row r="2" spans="1:56" x14ac:dyDescent="0.2">
      <c r="A2" s="185">
        <v>102</v>
      </c>
      <c r="B2" s="185">
        <v>202</v>
      </c>
      <c r="C2" s="185">
        <v>302</v>
      </c>
      <c r="D2" s="187">
        <v>402</v>
      </c>
      <c r="E2" s="185">
        <v>502</v>
      </c>
      <c r="F2" s="185">
        <v>602</v>
      </c>
      <c r="G2" s="185">
        <v>702</v>
      </c>
      <c r="H2" s="185">
        <v>802</v>
      </c>
      <c r="I2" s="185">
        <v>902</v>
      </c>
      <c r="J2" s="185">
        <v>1002</v>
      </c>
      <c r="K2" s="185">
        <v>1102</v>
      </c>
      <c r="L2" s="218">
        <v>1202</v>
      </c>
      <c r="M2" s="185">
        <v>1302</v>
      </c>
      <c r="N2" s="185">
        <v>1402</v>
      </c>
      <c r="O2" s="185">
        <v>1502</v>
      </c>
      <c r="P2" s="185">
        <v>1602</v>
      </c>
      <c r="Q2" s="185">
        <v>1702</v>
      </c>
      <c r="R2" s="185">
        <v>1802</v>
      </c>
      <c r="S2" s="185">
        <v>1902</v>
      </c>
      <c r="T2" s="185">
        <v>2002</v>
      </c>
      <c r="U2" s="185">
        <v>2102</v>
      </c>
      <c r="V2" s="185">
        <v>2202</v>
      </c>
      <c r="W2" s="185">
        <v>2302</v>
      </c>
      <c r="X2" s="185">
        <v>2402</v>
      </c>
      <c r="Y2" s="185">
        <v>2502</v>
      </c>
      <c r="Z2" s="185">
        <v>2602</v>
      </c>
      <c r="AA2" s="185">
        <v>2702</v>
      </c>
      <c r="AB2" s="185">
        <v>2802</v>
      </c>
      <c r="AC2" s="185">
        <v>2902</v>
      </c>
      <c r="AD2" s="185">
        <v>3002</v>
      </c>
      <c r="AE2" s="185">
        <v>3102</v>
      </c>
      <c r="AF2" s="185">
        <v>3202</v>
      </c>
      <c r="AG2" s="185">
        <v>3302</v>
      </c>
      <c r="AH2" s="185">
        <v>3402</v>
      </c>
      <c r="AI2" s="185">
        <v>3502</v>
      </c>
      <c r="AJ2" s="185">
        <v>3602</v>
      </c>
      <c r="AK2" s="185">
        <v>3702</v>
      </c>
      <c r="AL2" s="185">
        <v>3802</v>
      </c>
      <c r="AM2" s="185">
        <v>3902</v>
      </c>
      <c r="AN2" s="185">
        <v>4002</v>
      </c>
      <c r="AO2" s="185">
        <v>4102</v>
      </c>
      <c r="AP2" s="185">
        <v>4202</v>
      </c>
      <c r="AQ2" s="185">
        <v>4302</v>
      </c>
      <c r="AR2" s="185">
        <v>4402</v>
      </c>
      <c r="AS2" s="185">
        <v>4502</v>
      </c>
      <c r="AT2" s="185">
        <v>4602</v>
      </c>
      <c r="AU2" s="185">
        <v>4702</v>
      </c>
      <c r="AV2" s="185">
        <v>4802</v>
      </c>
      <c r="AW2" s="185">
        <v>4902</v>
      </c>
      <c r="AX2" s="185">
        <v>5002</v>
      </c>
      <c r="AY2" s="185">
        <v>5102</v>
      </c>
      <c r="AZ2" s="184"/>
      <c r="BA2" s="184"/>
      <c r="BB2" s="184"/>
      <c r="BC2" s="184"/>
      <c r="BD2" s="184"/>
    </row>
    <row r="3" spans="1:56" ht="13.5" thickBot="1" x14ac:dyDescent="0.25">
      <c r="A3" s="185">
        <v>103</v>
      </c>
      <c r="B3" s="185">
        <v>203</v>
      </c>
      <c r="C3" s="185">
        <v>303</v>
      </c>
      <c r="D3" s="185">
        <v>403</v>
      </c>
      <c r="E3" s="185">
        <v>503</v>
      </c>
      <c r="F3" s="187">
        <v>603</v>
      </c>
      <c r="G3" s="185">
        <v>703</v>
      </c>
      <c r="H3" s="185">
        <v>803</v>
      </c>
      <c r="I3" s="185">
        <v>903</v>
      </c>
      <c r="J3" s="188">
        <v>1003</v>
      </c>
      <c r="K3" s="185">
        <v>1103</v>
      </c>
      <c r="L3" s="217">
        <v>1203</v>
      </c>
      <c r="M3" s="185">
        <v>1303</v>
      </c>
      <c r="N3" s="185">
        <v>1403</v>
      </c>
      <c r="O3" s="185">
        <v>1503</v>
      </c>
      <c r="P3" s="185">
        <v>1603</v>
      </c>
      <c r="Q3" s="185">
        <v>1703</v>
      </c>
      <c r="R3" s="185">
        <v>1803</v>
      </c>
      <c r="S3" s="185">
        <v>1903</v>
      </c>
      <c r="T3" s="185">
        <v>2003</v>
      </c>
      <c r="U3" s="185">
        <v>2103</v>
      </c>
      <c r="V3" s="185">
        <v>2203</v>
      </c>
      <c r="W3" s="185">
        <v>2303</v>
      </c>
      <c r="X3" s="185">
        <v>2403</v>
      </c>
      <c r="Y3" s="185">
        <v>2503</v>
      </c>
      <c r="Z3" s="185">
        <v>2603</v>
      </c>
      <c r="AA3" s="185">
        <v>2703</v>
      </c>
      <c r="AB3" s="185">
        <v>2803</v>
      </c>
      <c r="AC3" s="185">
        <v>2903</v>
      </c>
      <c r="AD3" s="185">
        <v>3003</v>
      </c>
      <c r="AE3" s="185">
        <v>3103</v>
      </c>
      <c r="AF3" s="185">
        <v>3203</v>
      </c>
      <c r="AG3" s="185">
        <v>3303</v>
      </c>
      <c r="AH3" s="185">
        <v>3403</v>
      </c>
      <c r="AI3" s="185">
        <v>3503</v>
      </c>
      <c r="AJ3" s="185">
        <v>3603</v>
      </c>
      <c r="AK3" s="185">
        <v>3703</v>
      </c>
      <c r="AL3" s="185">
        <v>3803</v>
      </c>
      <c r="AM3" s="185">
        <v>3903</v>
      </c>
      <c r="AN3" s="185">
        <v>4003</v>
      </c>
      <c r="AO3" s="185">
        <v>4103</v>
      </c>
      <c r="AP3" s="185">
        <v>4203</v>
      </c>
      <c r="AQ3" s="185">
        <v>4303</v>
      </c>
      <c r="AR3" s="185">
        <v>4403</v>
      </c>
      <c r="AS3" s="185">
        <v>4503</v>
      </c>
      <c r="AT3" s="185">
        <v>4603</v>
      </c>
      <c r="AU3" s="185">
        <v>4703</v>
      </c>
      <c r="AV3" s="185">
        <v>4803</v>
      </c>
      <c r="AW3" s="185">
        <v>4903</v>
      </c>
      <c r="AX3" s="185">
        <v>5003</v>
      </c>
      <c r="AY3" s="185">
        <v>5103</v>
      </c>
      <c r="AZ3" s="184"/>
      <c r="BA3" s="184"/>
      <c r="BB3" s="184"/>
      <c r="BC3" s="184"/>
      <c r="BD3" s="184"/>
    </row>
    <row r="4" spans="1:56" ht="14.25" thickTop="1" thickBot="1" x14ac:dyDescent="0.25">
      <c r="A4" s="185">
        <v>104</v>
      </c>
      <c r="B4" s="185">
        <v>204</v>
      </c>
      <c r="C4" s="185">
        <v>304</v>
      </c>
      <c r="D4" s="187">
        <v>404</v>
      </c>
      <c r="E4" s="188">
        <v>504</v>
      </c>
      <c r="F4" s="185">
        <v>604</v>
      </c>
      <c r="G4" s="185">
        <v>704</v>
      </c>
      <c r="H4" s="185">
        <v>804</v>
      </c>
      <c r="I4" s="185">
        <v>904</v>
      </c>
      <c r="J4" s="209">
        <v>1004</v>
      </c>
      <c r="K4" s="208">
        <v>1104</v>
      </c>
      <c r="L4" s="214">
        <v>1204</v>
      </c>
      <c r="M4" s="185">
        <v>1304</v>
      </c>
      <c r="N4" s="185">
        <v>1404</v>
      </c>
      <c r="O4" s="185">
        <v>1504</v>
      </c>
      <c r="P4" s="185">
        <v>1604</v>
      </c>
      <c r="Q4" s="185">
        <v>1704</v>
      </c>
      <c r="R4" s="185">
        <v>1804</v>
      </c>
      <c r="S4" s="185">
        <v>1904</v>
      </c>
      <c r="T4" s="185">
        <v>2004</v>
      </c>
      <c r="U4" s="185">
        <v>2104</v>
      </c>
      <c r="V4" s="185">
        <v>2204</v>
      </c>
      <c r="W4" s="185">
        <v>2304</v>
      </c>
      <c r="X4" s="185">
        <v>2404</v>
      </c>
      <c r="Y4" s="185">
        <v>2504</v>
      </c>
      <c r="Z4" s="185">
        <v>2604</v>
      </c>
      <c r="AA4" s="185">
        <v>2704</v>
      </c>
      <c r="AB4" s="185">
        <v>2804</v>
      </c>
      <c r="AC4" s="185">
        <v>2904</v>
      </c>
      <c r="AD4" s="185">
        <v>3004</v>
      </c>
      <c r="AE4" s="185">
        <v>3104</v>
      </c>
      <c r="AF4" s="185">
        <v>3204</v>
      </c>
      <c r="AG4" s="185">
        <v>3304</v>
      </c>
      <c r="AH4" s="185">
        <v>3404</v>
      </c>
      <c r="AI4" s="185">
        <v>3504</v>
      </c>
      <c r="AJ4" s="185">
        <v>3604</v>
      </c>
      <c r="AK4" s="185">
        <v>3704</v>
      </c>
      <c r="AL4" s="185">
        <v>3804</v>
      </c>
      <c r="AM4" s="185">
        <v>3904</v>
      </c>
      <c r="AN4" s="185">
        <v>4004</v>
      </c>
      <c r="AO4" s="185">
        <v>4104</v>
      </c>
      <c r="AP4" s="185">
        <v>4204</v>
      </c>
      <c r="AQ4" s="185">
        <v>4304</v>
      </c>
      <c r="AR4" s="185">
        <v>4404</v>
      </c>
      <c r="AS4" s="185">
        <v>4504</v>
      </c>
      <c r="AT4" s="185">
        <v>4604</v>
      </c>
      <c r="AU4" s="185">
        <v>4704</v>
      </c>
      <c r="AV4" s="185">
        <v>4804</v>
      </c>
      <c r="AW4" s="185">
        <v>4904</v>
      </c>
      <c r="AX4" s="185">
        <v>5004</v>
      </c>
      <c r="AY4" s="185">
        <v>5104</v>
      </c>
      <c r="AZ4" s="184"/>
      <c r="BA4" s="184"/>
      <c r="BB4" s="184"/>
      <c r="BC4" s="184"/>
      <c r="BD4" s="184"/>
    </row>
    <row r="5" spans="1:56" ht="14.25" thickTop="1" thickBot="1" x14ac:dyDescent="0.25">
      <c r="A5" s="185">
        <v>105</v>
      </c>
      <c r="B5" s="185">
        <v>205</v>
      </c>
      <c r="C5" s="185">
        <v>305</v>
      </c>
      <c r="D5" s="185">
        <v>405</v>
      </c>
      <c r="E5" s="185">
        <v>505</v>
      </c>
      <c r="F5" s="185">
        <v>605</v>
      </c>
      <c r="G5" s="185">
        <v>705</v>
      </c>
      <c r="H5" s="216">
        <v>805</v>
      </c>
      <c r="I5" s="215">
        <v>905</v>
      </c>
      <c r="J5" s="214">
        <v>1005</v>
      </c>
      <c r="K5" s="213">
        <v>1105</v>
      </c>
      <c r="L5" s="185">
        <v>1205</v>
      </c>
      <c r="M5" s="185">
        <v>1305</v>
      </c>
      <c r="N5" s="185">
        <v>1405</v>
      </c>
      <c r="O5" s="185">
        <v>1505</v>
      </c>
      <c r="P5" s="185">
        <v>1605</v>
      </c>
      <c r="Q5" s="185">
        <v>1705</v>
      </c>
      <c r="R5" s="185">
        <v>1805</v>
      </c>
      <c r="S5" s="185">
        <v>1905</v>
      </c>
      <c r="T5" s="185">
        <v>2005</v>
      </c>
      <c r="U5" s="185">
        <v>2105</v>
      </c>
      <c r="V5" s="185">
        <v>2205</v>
      </c>
      <c r="W5" s="185">
        <v>2305</v>
      </c>
      <c r="X5" s="185">
        <v>2405</v>
      </c>
      <c r="Y5" s="185">
        <v>2505</v>
      </c>
      <c r="Z5" s="185">
        <v>2605</v>
      </c>
      <c r="AA5" s="185">
        <v>2705</v>
      </c>
      <c r="AB5" s="185">
        <v>2805</v>
      </c>
      <c r="AC5" s="185">
        <v>2905</v>
      </c>
      <c r="AD5" s="185">
        <v>3005</v>
      </c>
      <c r="AE5" s="185">
        <v>3105</v>
      </c>
      <c r="AF5" s="185">
        <v>3205</v>
      </c>
      <c r="AG5" s="185">
        <v>3305</v>
      </c>
      <c r="AH5" s="185">
        <v>3405</v>
      </c>
      <c r="AI5" s="185">
        <v>3505</v>
      </c>
      <c r="AJ5" s="185">
        <v>3605</v>
      </c>
      <c r="AK5" s="185">
        <v>3705</v>
      </c>
      <c r="AL5" s="185">
        <v>3805</v>
      </c>
      <c r="AM5" s="185">
        <v>3905</v>
      </c>
      <c r="AN5" s="185">
        <v>4005</v>
      </c>
      <c r="AO5" s="185">
        <v>4105</v>
      </c>
      <c r="AP5" s="185">
        <v>4205</v>
      </c>
      <c r="AQ5" s="185">
        <v>4305</v>
      </c>
      <c r="AR5" s="185">
        <v>4405</v>
      </c>
      <c r="AS5" s="185">
        <v>4505</v>
      </c>
      <c r="AT5" s="185">
        <v>4605</v>
      </c>
      <c r="AU5" s="185">
        <v>4705</v>
      </c>
      <c r="AV5" s="185">
        <v>4805</v>
      </c>
      <c r="AW5" s="185">
        <v>4905</v>
      </c>
      <c r="AX5" s="185">
        <v>5005</v>
      </c>
      <c r="AY5" s="185">
        <v>5105</v>
      </c>
      <c r="AZ5" s="184"/>
      <c r="BA5" s="184"/>
      <c r="BB5" s="184"/>
      <c r="BC5" s="184"/>
      <c r="BD5" s="184"/>
    </row>
    <row r="6" spans="1:56" ht="14.25" thickTop="1" thickBot="1" x14ac:dyDescent="0.25">
      <c r="A6" s="185">
        <v>106</v>
      </c>
      <c r="B6" s="185">
        <v>206</v>
      </c>
      <c r="C6" s="189">
        <v>306</v>
      </c>
      <c r="D6" s="185">
        <v>406</v>
      </c>
      <c r="E6" s="185">
        <v>506</v>
      </c>
      <c r="F6" s="209">
        <v>606</v>
      </c>
      <c r="G6" s="208">
        <v>706</v>
      </c>
      <c r="H6" s="205">
        <v>806</v>
      </c>
      <c r="I6" s="212">
        <v>906</v>
      </c>
      <c r="J6" s="185">
        <v>1006</v>
      </c>
      <c r="K6" s="185">
        <v>1106</v>
      </c>
      <c r="L6" s="185">
        <v>1206</v>
      </c>
      <c r="M6" s="185">
        <v>1306</v>
      </c>
      <c r="N6" s="185">
        <v>1406</v>
      </c>
      <c r="O6" s="185">
        <v>1506</v>
      </c>
      <c r="P6" s="185">
        <v>1606</v>
      </c>
      <c r="Q6" s="185">
        <v>1706</v>
      </c>
      <c r="R6" s="185">
        <v>1806</v>
      </c>
      <c r="S6" s="185">
        <v>1906</v>
      </c>
      <c r="T6" s="185">
        <v>2006</v>
      </c>
      <c r="U6" s="185">
        <v>2106</v>
      </c>
      <c r="V6" s="185">
        <v>2206</v>
      </c>
      <c r="W6" s="185">
        <v>2306</v>
      </c>
      <c r="X6" s="185">
        <v>2406</v>
      </c>
      <c r="Y6" s="185">
        <v>2506</v>
      </c>
      <c r="Z6" s="185">
        <v>2606</v>
      </c>
      <c r="AA6" s="185">
        <v>2706</v>
      </c>
      <c r="AB6" s="185">
        <v>2806</v>
      </c>
      <c r="AC6" s="185">
        <v>2906</v>
      </c>
      <c r="AD6" s="185">
        <v>3006</v>
      </c>
      <c r="AE6" s="185">
        <v>3106</v>
      </c>
      <c r="AF6" s="185">
        <v>3206</v>
      </c>
      <c r="AG6" s="185">
        <v>3306</v>
      </c>
      <c r="AH6" s="185">
        <v>3406</v>
      </c>
      <c r="AI6" s="185">
        <v>3506</v>
      </c>
      <c r="AJ6" s="185">
        <v>3606</v>
      </c>
      <c r="AK6" s="185">
        <v>3706</v>
      </c>
      <c r="AL6" s="185">
        <v>3806</v>
      </c>
      <c r="AM6" s="185">
        <v>3906</v>
      </c>
      <c r="AN6" s="185">
        <v>4006</v>
      </c>
      <c r="AO6" s="185">
        <v>4106</v>
      </c>
      <c r="AP6" s="185">
        <v>4206</v>
      </c>
      <c r="AQ6" s="185">
        <v>4306</v>
      </c>
      <c r="AR6" s="185">
        <v>4406</v>
      </c>
      <c r="AS6" s="185">
        <v>4506</v>
      </c>
      <c r="AT6" s="185">
        <v>4606</v>
      </c>
      <c r="AU6" s="185">
        <v>4706</v>
      </c>
      <c r="AV6" s="185">
        <v>4806</v>
      </c>
      <c r="AW6" s="185">
        <v>4906</v>
      </c>
      <c r="AX6" s="185">
        <v>5006</v>
      </c>
      <c r="AY6" s="185">
        <v>5106</v>
      </c>
      <c r="AZ6" s="184"/>
      <c r="BA6" s="184"/>
      <c r="BB6" s="184"/>
      <c r="BC6" s="184"/>
      <c r="BD6" s="184"/>
    </row>
    <row r="7" spans="1:56" ht="14.25" thickTop="1" thickBot="1" x14ac:dyDescent="0.25">
      <c r="A7" s="185">
        <v>107</v>
      </c>
      <c r="B7" s="185">
        <v>207</v>
      </c>
      <c r="C7" s="185">
        <v>307</v>
      </c>
      <c r="D7" s="211">
        <v>407</v>
      </c>
      <c r="E7" s="210">
        <v>507</v>
      </c>
      <c r="F7" s="205">
        <v>607</v>
      </c>
      <c r="G7" s="203">
        <v>707</v>
      </c>
      <c r="H7" s="185">
        <v>807</v>
      </c>
      <c r="I7" s="185">
        <v>907</v>
      </c>
      <c r="J7" s="185">
        <v>1007</v>
      </c>
      <c r="K7" s="185">
        <v>1107</v>
      </c>
      <c r="L7" s="185">
        <v>1207</v>
      </c>
      <c r="M7" s="185">
        <v>1307</v>
      </c>
      <c r="N7" s="185">
        <v>1407</v>
      </c>
      <c r="O7" s="185">
        <v>1507</v>
      </c>
      <c r="P7" s="185">
        <v>1607</v>
      </c>
      <c r="Q7" s="185">
        <v>1707</v>
      </c>
      <c r="R7" s="185">
        <v>1807</v>
      </c>
      <c r="S7" s="185">
        <v>1907</v>
      </c>
      <c r="T7" s="185">
        <v>2007</v>
      </c>
      <c r="U7" s="185">
        <v>2107</v>
      </c>
      <c r="V7" s="185">
        <v>2207</v>
      </c>
      <c r="W7" s="185">
        <v>2307</v>
      </c>
      <c r="X7" s="185">
        <v>2407</v>
      </c>
      <c r="Y7" s="185">
        <v>2507</v>
      </c>
      <c r="Z7" s="185">
        <v>2607</v>
      </c>
      <c r="AA7" s="185">
        <v>2707</v>
      </c>
      <c r="AB7" s="185">
        <v>2807</v>
      </c>
      <c r="AC7" s="185">
        <v>2907</v>
      </c>
      <c r="AD7" s="185">
        <v>3007</v>
      </c>
      <c r="AE7" s="185">
        <v>3107</v>
      </c>
      <c r="AF7" s="185">
        <v>3207</v>
      </c>
      <c r="AG7" s="185">
        <v>3307</v>
      </c>
      <c r="AH7" s="185">
        <v>3407</v>
      </c>
      <c r="AI7" s="185">
        <v>3507</v>
      </c>
      <c r="AJ7" s="185">
        <v>3607</v>
      </c>
      <c r="AK7" s="185">
        <v>3707</v>
      </c>
      <c r="AL7" s="185">
        <v>3807</v>
      </c>
      <c r="AM7" s="185">
        <v>3907</v>
      </c>
      <c r="AN7" s="185">
        <v>4007</v>
      </c>
      <c r="AO7" s="185">
        <v>4107</v>
      </c>
      <c r="AP7" s="185">
        <v>4207</v>
      </c>
      <c r="AQ7" s="185">
        <v>4307</v>
      </c>
      <c r="AR7" s="185">
        <v>4407</v>
      </c>
      <c r="AS7" s="185">
        <v>4507</v>
      </c>
      <c r="AT7" s="185">
        <v>4607</v>
      </c>
      <c r="AU7" s="185">
        <v>4707</v>
      </c>
      <c r="AV7" s="185">
        <v>4807</v>
      </c>
      <c r="AW7" s="185">
        <v>4907</v>
      </c>
      <c r="AX7" s="185">
        <v>5007</v>
      </c>
      <c r="AY7" s="185">
        <v>5107</v>
      </c>
      <c r="AZ7" s="184"/>
      <c r="BA7" s="184"/>
      <c r="BB7" s="184"/>
      <c r="BC7" s="184"/>
      <c r="BD7" s="184"/>
    </row>
    <row r="8" spans="1:56" ht="14.25" thickTop="1" thickBot="1" x14ac:dyDescent="0.25">
      <c r="A8" s="185">
        <v>108</v>
      </c>
      <c r="B8" s="209">
        <v>208</v>
      </c>
      <c r="C8" s="208">
        <v>308</v>
      </c>
      <c r="D8" s="207">
        <v>408</v>
      </c>
      <c r="E8" s="203">
        <v>508</v>
      </c>
      <c r="F8" s="185">
        <v>608</v>
      </c>
      <c r="G8" s="185">
        <v>708</v>
      </c>
      <c r="H8" s="185">
        <v>808</v>
      </c>
      <c r="I8" s="185">
        <v>908</v>
      </c>
      <c r="J8" s="185">
        <v>1008</v>
      </c>
      <c r="K8" s="185">
        <v>1108</v>
      </c>
      <c r="L8" s="185">
        <v>1208</v>
      </c>
      <c r="M8" s="185">
        <v>1308</v>
      </c>
      <c r="N8" s="185">
        <v>1408</v>
      </c>
      <c r="O8" s="185">
        <v>1508</v>
      </c>
      <c r="P8" s="185">
        <v>1608</v>
      </c>
      <c r="Q8" s="185">
        <v>1708</v>
      </c>
      <c r="R8" s="185">
        <v>1808</v>
      </c>
      <c r="S8" s="185">
        <v>1908</v>
      </c>
      <c r="T8" s="185">
        <v>2008</v>
      </c>
      <c r="U8" s="185">
        <v>2108</v>
      </c>
      <c r="V8" s="185">
        <v>2208</v>
      </c>
      <c r="W8" s="185">
        <v>2308</v>
      </c>
      <c r="X8" s="185">
        <v>2408</v>
      </c>
      <c r="Y8" s="185">
        <v>2508</v>
      </c>
      <c r="Z8" s="185">
        <v>2608</v>
      </c>
      <c r="AA8" s="185">
        <v>2708</v>
      </c>
      <c r="AB8" s="185">
        <v>2808</v>
      </c>
      <c r="AC8" s="185">
        <v>2908</v>
      </c>
      <c r="AD8" s="185">
        <v>3008</v>
      </c>
      <c r="AE8" s="185">
        <v>3108</v>
      </c>
      <c r="AF8" s="185">
        <v>3208</v>
      </c>
      <c r="AG8" s="185">
        <v>3308</v>
      </c>
      <c r="AH8" s="185">
        <v>3408</v>
      </c>
      <c r="AI8" s="185">
        <v>3508</v>
      </c>
      <c r="AJ8" s="185">
        <v>3608</v>
      </c>
      <c r="AK8" s="185">
        <v>3708</v>
      </c>
      <c r="AL8" s="185">
        <v>3808</v>
      </c>
      <c r="AM8" s="185">
        <v>3908</v>
      </c>
      <c r="AN8" s="185">
        <v>4008</v>
      </c>
      <c r="AO8" s="185">
        <v>4108</v>
      </c>
      <c r="AP8" s="185">
        <v>4208</v>
      </c>
      <c r="AQ8" s="185">
        <v>4308</v>
      </c>
      <c r="AR8" s="185">
        <v>4408</v>
      </c>
      <c r="AS8" s="185">
        <v>4508</v>
      </c>
      <c r="AT8" s="185">
        <v>4608</v>
      </c>
      <c r="AU8" s="185">
        <v>4708</v>
      </c>
      <c r="AV8" s="185">
        <v>4808</v>
      </c>
      <c r="AW8" s="185">
        <v>4908</v>
      </c>
      <c r="AX8" s="185">
        <v>5008</v>
      </c>
      <c r="AY8" s="185">
        <v>5108</v>
      </c>
      <c r="AZ8" s="184"/>
      <c r="BA8" s="184"/>
      <c r="BB8" s="184"/>
      <c r="BC8" s="184"/>
      <c r="BD8" s="184"/>
    </row>
    <row r="9" spans="1:56" ht="14.25" thickTop="1" thickBot="1" x14ac:dyDescent="0.25">
      <c r="A9" s="206">
        <v>109</v>
      </c>
      <c r="B9" s="205">
        <v>209</v>
      </c>
      <c r="C9" s="204">
        <v>309</v>
      </c>
      <c r="D9" s="185">
        <v>409</v>
      </c>
      <c r="E9" s="185">
        <v>509</v>
      </c>
      <c r="F9" s="185">
        <v>609</v>
      </c>
      <c r="G9" s="185">
        <v>709</v>
      </c>
      <c r="H9" s="185">
        <v>809</v>
      </c>
      <c r="I9" s="185">
        <v>909</v>
      </c>
      <c r="J9" s="185">
        <v>1009</v>
      </c>
      <c r="K9" s="185">
        <v>1109</v>
      </c>
      <c r="L9" s="185">
        <v>1209</v>
      </c>
      <c r="M9" s="185">
        <v>1309</v>
      </c>
      <c r="N9" s="185">
        <v>1409</v>
      </c>
      <c r="O9" s="185">
        <v>1509</v>
      </c>
      <c r="P9" s="185">
        <v>1609</v>
      </c>
      <c r="Q9" s="185">
        <v>1709</v>
      </c>
      <c r="R9" s="185">
        <v>1809</v>
      </c>
      <c r="S9" s="185">
        <v>1909</v>
      </c>
      <c r="T9" s="185">
        <v>2009</v>
      </c>
      <c r="U9" s="185">
        <v>2109</v>
      </c>
      <c r="V9" s="185">
        <v>2209</v>
      </c>
      <c r="W9" s="185">
        <v>2309</v>
      </c>
      <c r="X9" s="185">
        <v>2409</v>
      </c>
      <c r="Y9" s="185">
        <v>2509</v>
      </c>
      <c r="Z9" s="185">
        <v>2609</v>
      </c>
      <c r="AA9" s="185">
        <v>2709</v>
      </c>
      <c r="AB9" s="185">
        <v>2809</v>
      </c>
      <c r="AC9" s="185">
        <v>2909</v>
      </c>
      <c r="AD9" s="185">
        <v>3009</v>
      </c>
      <c r="AE9" s="185">
        <v>3109</v>
      </c>
      <c r="AF9" s="185">
        <v>3209</v>
      </c>
      <c r="AG9" s="185">
        <v>3309</v>
      </c>
      <c r="AH9" s="185">
        <v>3409</v>
      </c>
      <c r="AI9" s="185">
        <v>3509</v>
      </c>
      <c r="AJ9" s="185">
        <v>3609</v>
      </c>
      <c r="AK9" s="185">
        <v>3709</v>
      </c>
      <c r="AL9" s="185">
        <v>3809</v>
      </c>
      <c r="AM9" s="185">
        <v>3909</v>
      </c>
      <c r="AN9" s="185">
        <v>4009</v>
      </c>
      <c r="AO9" s="185">
        <v>4109</v>
      </c>
      <c r="AP9" s="185">
        <v>4209</v>
      </c>
      <c r="AQ9" s="185">
        <v>4309</v>
      </c>
      <c r="AR9" s="185">
        <v>4409</v>
      </c>
      <c r="AS9" s="185">
        <v>4509</v>
      </c>
      <c r="AT9" s="185">
        <v>4609</v>
      </c>
      <c r="AU9" s="185">
        <v>4709</v>
      </c>
      <c r="AV9" s="185">
        <v>4809</v>
      </c>
      <c r="AW9" s="185">
        <v>4909</v>
      </c>
      <c r="AX9" s="185">
        <v>5009</v>
      </c>
      <c r="AY9" s="185">
        <v>5109</v>
      </c>
      <c r="AZ9" s="184"/>
      <c r="BA9" s="184"/>
      <c r="BB9" s="184"/>
      <c r="BC9" s="184"/>
      <c r="BD9" s="184"/>
    </row>
    <row r="10" spans="1:56" ht="13.5" thickTop="1" x14ac:dyDescent="0.2">
      <c r="A10" s="203">
        <v>110</v>
      </c>
      <c r="B10" s="185">
        <v>210</v>
      </c>
      <c r="C10" s="185">
        <v>310</v>
      </c>
      <c r="D10" s="185">
        <v>410</v>
      </c>
      <c r="E10" s="185">
        <v>510</v>
      </c>
      <c r="F10" s="185">
        <v>610</v>
      </c>
      <c r="G10" s="185">
        <v>710</v>
      </c>
      <c r="H10" s="185">
        <v>810</v>
      </c>
      <c r="I10" s="185">
        <v>910</v>
      </c>
      <c r="J10" s="185">
        <v>1010</v>
      </c>
      <c r="K10" s="185">
        <v>1110</v>
      </c>
      <c r="L10" s="185">
        <v>1210</v>
      </c>
      <c r="M10" s="185">
        <v>1310</v>
      </c>
      <c r="N10" s="185">
        <v>1410</v>
      </c>
      <c r="O10" s="185">
        <v>1510</v>
      </c>
      <c r="P10" s="185">
        <v>1610</v>
      </c>
      <c r="Q10" s="185">
        <v>1710</v>
      </c>
      <c r="R10" s="185">
        <v>1810</v>
      </c>
      <c r="S10" s="185">
        <v>1910</v>
      </c>
      <c r="T10" s="185">
        <v>2010</v>
      </c>
      <c r="U10" s="185">
        <v>2110</v>
      </c>
      <c r="V10" s="185">
        <v>2210</v>
      </c>
      <c r="W10" s="185">
        <v>2310</v>
      </c>
      <c r="X10" s="185">
        <v>2410</v>
      </c>
      <c r="Y10" s="185">
        <v>2510</v>
      </c>
      <c r="Z10" s="185">
        <v>2610</v>
      </c>
      <c r="AA10" s="185">
        <v>2710</v>
      </c>
      <c r="AB10" s="185">
        <v>2810</v>
      </c>
      <c r="AC10" s="185">
        <v>2910</v>
      </c>
      <c r="AD10" s="185">
        <v>3010</v>
      </c>
      <c r="AE10" s="185">
        <v>3110</v>
      </c>
      <c r="AF10" s="185">
        <v>3210</v>
      </c>
      <c r="AG10" s="185">
        <v>3310</v>
      </c>
      <c r="AH10" s="185">
        <v>3410</v>
      </c>
      <c r="AI10" s="185">
        <v>3510</v>
      </c>
      <c r="AJ10" s="185">
        <v>3610</v>
      </c>
      <c r="AK10" s="185">
        <v>3710</v>
      </c>
      <c r="AL10" s="185">
        <v>3810</v>
      </c>
      <c r="AM10" s="185">
        <v>3910</v>
      </c>
      <c r="AN10" s="185">
        <v>4010</v>
      </c>
      <c r="AO10" s="185">
        <v>4110</v>
      </c>
      <c r="AP10" s="185">
        <v>4210</v>
      </c>
      <c r="AQ10" s="185">
        <v>4310</v>
      </c>
      <c r="AR10" s="185">
        <v>4410</v>
      </c>
      <c r="AS10" s="185">
        <v>4510</v>
      </c>
      <c r="AT10" s="185">
        <v>4610</v>
      </c>
      <c r="AU10" s="185">
        <v>4710</v>
      </c>
      <c r="AV10" s="185">
        <v>4810</v>
      </c>
      <c r="AW10" s="185">
        <v>4910</v>
      </c>
      <c r="AX10" s="185">
        <v>5010</v>
      </c>
      <c r="AY10" s="185">
        <v>5110</v>
      </c>
      <c r="AZ10" s="184"/>
      <c r="BA10" s="184"/>
      <c r="BB10" s="184"/>
      <c r="BC10" s="184"/>
      <c r="BD10" s="184"/>
    </row>
    <row r="11" spans="1:56" x14ac:dyDescent="0.2">
      <c r="A11" s="185">
        <v>111</v>
      </c>
      <c r="B11" s="185">
        <v>211</v>
      </c>
      <c r="C11" s="185">
        <v>311</v>
      </c>
      <c r="D11" s="185">
        <v>411</v>
      </c>
      <c r="E11" s="185">
        <v>511</v>
      </c>
      <c r="F11" s="185">
        <v>611</v>
      </c>
      <c r="G11" s="185">
        <v>711</v>
      </c>
      <c r="H11" s="185">
        <v>811</v>
      </c>
      <c r="I11" s="185">
        <v>911</v>
      </c>
      <c r="J11" s="185">
        <v>1011</v>
      </c>
      <c r="K11" s="185">
        <v>1111</v>
      </c>
      <c r="L11" s="185">
        <v>1211</v>
      </c>
      <c r="M11" s="185">
        <v>1311</v>
      </c>
      <c r="N11" s="185">
        <v>1411</v>
      </c>
      <c r="O11" s="185">
        <v>1511</v>
      </c>
      <c r="P11" s="185">
        <v>1611</v>
      </c>
      <c r="Q11" s="185">
        <v>1711</v>
      </c>
      <c r="R11" s="185">
        <v>1811</v>
      </c>
      <c r="S11" s="185">
        <v>1911</v>
      </c>
      <c r="T11" s="185">
        <v>2011</v>
      </c>
      <c r="U11" s="185">
        <v>2111</v>
      </c>
      <c r="V11" s="185">
        <v>2211</v>
      </c>
      <c r="W11" s="185">
        <v>2311</v>
      </c>
      <c r="X11" s="185">
        <v>2411</v>
      </c>
      <c r="Y11" s="185">
        <v>2511</v>
      </c>
      <c r="Z11" s="185">
        <v>2611</v>
      </c>
      <c r="AA11" s="185">
        <v>2711</v>
      </c>
      <c r="AB11" s="185">
        <v>2811</v>
      </c>
      <c r="AC11" s="185">
        <v>2911</v>
      </c>
      <c r="AD11" s="185">
        <v>3011</v>
      </c>
      <c r="AE11" s="185">
        <v>3111</v>
      </c>
      <c r="AF11" s="185">
        <v>3211</v>
      </c>
      <c r="AG11" s="185">
        <v>3311</v>
      </c>
      <c r="AH11" s="185">
        <v>3411</v>
      </c>
      <c r="AI11" s="185">
        <v>3511</v>
      </c>
      <c r="AJ11" s="185">
        <v>3611</v>
      </c>
      <c r="AK11" s="185">
        <v>3711</v>
      </c>
      <c r="AL11" s="185">
        <v>3811</v>
      </c>
      <c r="AM11" s="185">
        <v>3911</v>
      </c>
      <c r="AN11" s="185">
        <v>4011</v>
      </c>
      <c r="AO11" s="185">
        <v>4111</v>
      </c>
      <c r="AP11" s="185">
        <v>4211</v>
      </c>
      <c r="AQ11" s="185">
        <v>4311</v>
      </c>
      <c r="AR11" s="185">
        <v>4411</v>
      </c>
      <c r="AS11" s="185">
        <v>4511</v>
      </c>
      <c r="AT11" s="185">
        <v>4611</v>
      </c>
      <c r="AU11" s="185">
        <v>4711</v>
      </c>
      <c r="AV11" s="185">
        <v>4811</v>
      </c>
      <c r="AW11" s="185">
        <v>4911</v>
      </c>
      <c r="AX11" s="185">
        <v>5011</v>
      </c>
      <c r="AY11" s="185">
        <v>5111</v>
      </c>
      <c r="AZ11" s="184"/>
      <c r="BA11" s="184"/>
      <c r="BB11" s="184"/>
      <c r="BC11" s="184"/>
      <c r="BD11" s="184"/>
    </row>
    <row r="12" spans="1:56" x14ac:dyDescent="0.2">
      <c r="A12" s="185">
        <v>112</v>
      </c>
      <c r="B12" s="185">
        <v>212</v>
      </c>
      <c r="C12" s="185">
        <v>312</v>
      </c>
      <c r="D12" s="185">
        <v>412</v>
      </c>
      <c r="E12" s="185">
        <v>512</v>
      </c>
      <c r="F12" s="185">
        <v>612</v>
      </c>
      <c r="G12" s="185">
        <v>712</v>
      </c>
      <c r="H12" s="185">
        <v>812</v>
      </c>
      <c r="I12" s="185">
        <v>912</v>
      </c>
      <c r="J12" s="185">
        <v>1012</v>
      </c>
      <c r="K12" s="185">
        <v>1112</v>
      </c>
      <c r="L12" s="185">
        <v>1212</v>
      </c>
      <c r="M12" s="185">
        <v>1312</v>
      </c>
      <c r="N12" s="185">
        <v>1412</v>
      </c>
      <c r="O12" s="185">
        <v>1512</v>
      </c>
      <c r="P12" s="185">
        <v>1612</v>
      </c>
      <c r="Q12" s="185">
        <v>1712</v>
      </c>
      <c r="R12" s="185">
        <v>1812</v>
      </c>
      <c r="S12" s="185">
        <v>1912</v>
      </c>
      <c r="T12" s="185">
        <v>2012</v>
      </c>
      <c r="U12" s="185">
        <v>2112</v>
      </c>
      <c r="V12" s="185">
        <v>2212</v>
      </c>
      <c r="W12" s="185">
        <v>2312</v>
      </c>
      <c r="X12" s="185">
        <v>2412</v>
      </c>
      <c r="Y12" s="185">
        <v>2512</v>
      </c>
      <c r="Z12" s="185">
        <v>2612</v>
      </c>
      <c r="AA12" s="185">
        <v>2712</v>
      </c>
      <c r="AB12" s="185">
        <v>2812</v>
      </c>
      <c r="AC12" s="185">
        <v>2912</v>
      </c>
      <c r="AD12" s="185">
        <v>3012</v>
      </c>
      <c r="AE12" s="185">
        <v>3112</v>
      </c>
      <c r="AF12" s="185">
        <v>3212</v>
      </c>
      <c r="AG12" s="185">
        <v>3312</v>
      </c>
      <c r="AH12" s="185">
        <v>3412</v>
      </c>
      <c r="AI12" s="185">
        <v>3512</v>
      </c>
      <c r="AJ12" s="185">
        <v>3612</v>
      </c>
      <c r="AK12" s="185">
        <v>3712</v>
      </c>
      <c r="AL12" s="185">
        <v>3812</v>
      </c>
      <c r="AM12" s="185">
        <v>3912</v>
      </c>
      <c r="AN12" s="185">
        <v>4012</v>
      </c>
      <c r="AO12" s="185">
        <v>4112</v>
      </c>
      <c r="AP12" s="185">
        <v>4212</v>
      </c>
      <c r="AQ12" s="185">
        <v>4312</v>
      </c>
      <c r="AR12" s="185">
        <v>4412</v>
      </c>
      <c r="AS12" s="185">
        <v>4512</v>
      </c>
      <c r="AT12" s="185">
        <v>4612</v>
      </c>
      <c r="AU12" s="185">
        <v>4712</v>
      </c>
      <c r="AV12" s="185">
        <v>4812</v>
      </c>
      <c r="AW12" s="185">
        <v>4912</v>
      </c>
      <c r="AX12" s="185">
        <v>5012</v>
      </c>
      <c r="AY12" s="185">
        <v>5112</v>
      </c>
      <c r="AZ12" s="184"/>
      <c r="BA12" s="184"/>
      <c r="BB12" s="184"/>
      <c r="BC12" s="184"/>
      <c r="BD12" s="184"/>
    </row>
    <row r="13" spans="1:56" x14ac:dyDescent="0.2">
      <c r="A13" s="185">
        <v>113</v>
      </c>
      <c r="B13" s="185">
        <v>213</v>
      </c>
      <c r="C13" s="185">
        <v>313</v>
      </c>
      <c r="D13" s="185">
        <v>413</v>
      </c>
      <c r="E13" s="185">
        <v>513</v>
      </c>
      <c r="F13" s="185">
        <v>613</v>
      </c>
      <c r="G13" s="185">
        <v>713</v>
      </c>
      <c r="H13" s="185">
        <v>813</v>
      </c>
      <c r="I13" s="185">
        <v>913</v>
      </c>
      <c r="J13" s="185">
        <v>1013</v>
      </c>
      <c r="K13" s="185">
        <v>1113</v>
      </c>
      <c r="L13" s="185">
        <v>1213</v>
      </c>
      <c r="M13" s="185">
        <v>1313</v>
      </c>
      <c r="N13" s="185">
        <v>1413</v>
      </c>
      <c r="O13" s="185">
        <v>1513</v>
      </c>
      <c r="P13" s="185">
        <v>1613</v>
      </c>
      <c r="Q13" s="185">
        <v>1713</v>
      </c>
      <c r="R13" s="185">
        <v>1813</v>
      </c>
      <c r="S13" s="185">
        <v>1913</v>
      </c>
      <c r="T13" s="185">
        <v>2013</v>
      </c>
      <c r="U13" s="185">
        <v>2113</v>
      </c>
      <c r="V13" s="185">
        <v>2213</v>
      </c>
      <c r="W13" s="185">
        <v>2313</v>
      </c>
      <c r="X13" s="185">
        <v>2413</v>
      </c>
      <c r="Y13" s="185">
        <v>2513</v>
      </c>
      <c r="Z13" s="185">
        <v>2613</v>
      </c>
      <c r="AA13" s="185">
        <v>2713</v>
      </c>
      <c r="AB13" s="185">
        <v>2813</v>
      </c>
      <c r="AC13" s="185">
        <v>2913</v>
      </c>
      <c r="AD13" s="185">
        <v>3013</v>
      </c>
      <c r="AE13" s="185">
        <v>3113</v>
      </c>
      <c r="AF13" s="185">
        <v>3213</v>
      </c>
      <c r="AG13" s="185">
        <v>3313</v>
      </c>
      <c r="AH13" s="185">
        <v>3413</v>
      </c>
      <c r="AI13" s="185">
        <v>3513</v>
      </c>
      <c r="AJ13" s="185">
        <v>3613</v>
      </c>
      <c r="AK13" s="185">
        <v>3713</v>
      </c>
      <c r="AL13" s="185">
        <v>3813</v>
      </c>
      <c r="AM13" s="185">
        <v>3913</v>
      </c>
      <c r="AN13" s="185">
        <v>4013</v>
      </c>
      <c r="AO13" s="185">
        <v>4113</v>
      </c>
      <c r="AP13" s="185">
        <v>4213</v>
      </c>
      <c r="AQ13" s="185">
        <v>4313</v>
      </c>
      <c r="AR13" s="185">
        <v>4413</v>
      </c>
      <c r="AS13" s="185">
        <v>4513</v>
      </c>
      <c r="AT13" s="185">
        <v>4613</v>
      </c>
      <c r="AU13" s="185">
        <v>4713</v>
      </c>
      <c r="AV13" s="185">
        <v>4813</v>
      </c>
      <c r="AW13" s="185">
        <v>4913</v>
      </c>
      <c r="AX13" s="185">
        <v>5013</v>
      </c>
      <c r="AY13" s="185">
        <v>5113</v>
      </c>
      <c r="AZ13" s="184"/>
      <c r="BA13" s="184"/>
      <c r="BB13" s="184"/>
      <c r="BC13" s="184"/>
      <c r="BD13" s="184"/>
    </row>
    <row r="14" spans="1:56" x14ac:dyDescent="0.2">
      <c r="A14" s="185">
        <v>114</v>
      </c>
      <c r="B14" s="185">
        <v>214</v>
      </c>
      <c r="C14" s="185">
        <v>314</v>
      </c>
      <c r="D14" s="185">
        <v>414</v>
      </c>
      <c r="E14" s="185">
        <v>514</v>
      </c>
      <c r="F14" s="185">
        <v>614</v>
      </c>
      <c r="G14" s="185">
        <v>714</v>
      </c>
      <c r="H14" s="185">
        <v>814</v>
      </c>
      <c r="I14" s="185">
        <v>914</v>
      </c>
      <c r="J14" s="185">
        <v>1014</v>
      </c>
      <c r="K14" s="185">
        <v>1114</v>
      </c>
      <c r="L14" s="185">
        <v>1214</v>
      </c>
      <c r="M14" s="185">
        <v>1314</v>
      </c>
      <c r="N14" s="185">
        <v>1414</v>
      </c>
      <c r="O14" s="185">
        <v>1514</v>
      </c>
      <c r="P14" s="185">
        <v>1614</v>
      </c>
      <c r="Q14" s="185">
        <v>1714</v>
      </c>
      <c r="R14" s="185">
        <v>1814</v>
      </c>
      <c r="S14" s="185">
        <v>1914</v>
      </c>
      <c r="T14" s="185">
        <v>2014</v>
      </c>
      <c r="U14" s="185">
        <v>2114</v>
      </c>
      <c r="V14" s="185">
        <v>2214</v>
      </c>
      <c r="W14" s="185">
        <v>2314</v>
      </c>
      <c r="X14" s="185">
        <v>2414</v>
      </c>
      <c r="Y14" s="185">
        <v>2514</v>
      </c>
      <c r="Z14" s="185">
        <v>2614</v>
      </c>
      <c r="AA14" s="185">
        <v>2714</v>
      </c>
      <c r="AB14" s="185">
        <v>2814</v>
      </c>
      <c r="AC14" s="185">
        <v>2914</v>
      </c>
      <c r="AD14" s="185">
        <v>3014</v>
      </c>
      <c r="AE14" s="185">
        <v>3114</v>
      </c>
      <c r="AF14" s="185">
        <v>3214</v>
      </c>
      <c r="AG14" s="185">
        <v>3314</v>
      </c>
      <c r="AH14" s="185">
        <v>3414</v>
      </c>
      <c r="AI14" s="185">
        <v>3514</v>
      </c>
      <c r="AJ14" s="185">
        <v>3614</v>
      </c>
      <c r="AK14" s="185">
        <v>3714</v>
      </c>
      <c r="AL14" s="185">
        <v>3814</v>
      </c>
      <c r="AM14" s="185">
        <v>3914</v>
      </c>
      <c r="AN14" s="185">
        <v>4014</v>
      </c>
      <c r="AO14" s="185">
        <v>4114</v>
      </c>
      <c r="AP14" s="185">
        <v>4214</v>
      </c>
      <c r="AQ14" s="185">
        <v>4314</v>
      </c>
      <c r="AR14" s="185">
        <v>4414</v>
      </c>
      <c r="AS14" s="185">
        <v>4514</v>
      </c>
      <c r="AT14" s="185">
        <v>4614</v>
      </c>
      <c r="AU14" s="185">
        <v>4714</v>
      </c>
      <c r="AV14" s="185">
        <v>4814</v>
      </c>
      <c r="AW14" s="185">
        <v>4914</v>
      </c>
      <c r="AX14" s="185">
        <v>5014</v>
      </c>
      <c r="AY14" s="185">
        <v>5114</v>
      </c>
      <c r="AZ14" s="184"/>
      <c r="BA14" s="184"/>
      <c r="BB14" s="184"/>
      <c r="BC14" s="184"/>
      <c r="BD14" s="184"/>
    </row>
    <row r="15" spans="1:56" x14ac:dyDescent="0.2">
      <c r="A15" s="185">
        <v>115</v>
      </c>
      <c r="B15" s="185">
        <v>215</v>
      </c>
      <c r="C15" s="189">
        <v>315</v>
      </c>
      <c r="D15" s="187">
        <v>415</v>
      </c>
      <c r="E15" s="185">
        <v>515</v>
      </c>
      <c r="F15" s="185">
        <v>615</v>
      </c>
      <c r="G15" s="185">
        <v>715</v>
      </c>
      <c r="H15" s="185">
        <v>815</v>
      </c>
      <c r="I15" s="185">
        <v>915</v>
      </c>
      <c r="J15" s="185">
        <v>1015</v>
      </c>
      <c r="K15" s="185">
        <v>1115</v>
      </c>
      <c r="L15" s="185">
        <v>1215</v>
      </c>
      <c r="M15" s="185">
        <v>1315</v>
      </c>
      <c r="N15" s="185">
        <v>1415</v>
      </c>
      <c r="O15" s="185">
        <v>1515</v>
      </c>
      <c r="P15" s="185">
        <v>1615</v>
      </c>
      <c r="Q15" s="185">
        <v>1715</v>
      </c>
      <c r="R15" s="185">
        <v>1815</v>
      </c>
      <c r="S15" s="185">
        <v>1915</v>
      </c>
      <c r="T15" s="185">
        <v>2015</v>
      </c>
      <c r="U15" s="185">
        <v>2115</v>
      </c>
      <c r="V15" s="185">
        <v>2215</v>
      </c>
      <c r="W15" s="185">
        <v>2315</v>
      </c>
      <c r="X15" s="185">
        <v>2415</v>
      </c>
      <c r="Y15" s="185">
        <v>2515</v>
      </c>
      <c r="Z15" s="185">
        <v>2615</v>
      </c>
      <c r="AA15" s="185">
        <v>2715</v>
      </c>
      <c r="AB15" s="185">
        <v>2815</v>
      </c>
      <c r="AC15" s="185">
        <v>2915</v>
      </c>
      <c r="AD15" s="185">
        <v>3015</v>
      </c>
      <c r="AE15" s="185">
        <v>3115</v>
      </c>
      <c r="AF15" s="185">
        <v>3215</v>
      </c>
      <c r="AG15" s="185">
        <v>3315</v>
      </c>
      <c r="AH15" s="185">
        <v>3415</v>
      </c>
      <c r="AI15" s="185">
        <v>3515</v>
      </c>
      <c r="AJ15" s="185">
        <v>3615</v>
      </c>
      <c r="AK15" s="185">
        <v>3715</v>
      </c>
      <c r="AL15" s="185">
        <v>3815</v>
      </c>
      <c r="AM15" s="185">
        <v>3915</v>
      </c>
      <c r="AN15" s="185">
        <v>4015</v>
      </c>
      <c r="AO15" s="185">
        <v>4115</v>
      </c>
      <c r="AP15" s="185">
        <v>4215</v>
      </c>
      <c r="AQ15" s="185">
        <v>4315</v>
      </c>
      <c r="AR15" s="185">
        <v>4415</v>
      </c>
      <c r="AS15" s="185">
        <v>4515</v>
      </c>
      <c r="AT15" s="185">
        <v>4615</v>
      </c>
      <c r="AU15" s="185">
        <v>4715</v>
      </c>
      <c r="AV15" s="185">
        <v>4815</v>
      </c>
      <c r="AW15" s="185">
        <v>4915</v>
      </c>
      <c r="AX15" s="185">
        <v>5015</v>
      </c>
      <c r="AY15" s="185">
        <v>5115</v>
      </c>
      <c r="AZ15" s="184"/>
      <c r="BA15" s="184"/>
      <c r="BB15" s="184"/>
      <c r="BC15" s="184"/>
      <c r="BD15" s="184"/>
    </row>
    <row r="16" spans="1:56" ht="13.5" thickBot="1" x14ac:dyDescent="0.25">
      <c r="A16" s="185">
        <v>116</v>
      </c>
      <c r="B16" s="185">
        <v>216</v>
      </c>
      <c r="C16" s="185">
        <v>316</v>
      </c>
      <c r="D16" s="185">
        <v>416</v>
      </c>
      <c r="E16" s="185">
        <v>516</v>
      </c>
      <c r="F16" s="185">
        <v>616</v>
      </c>
      <c r="G16" s="185">
        <v>716</v>
      </c>
      <c r="H16" s="185">
        <v>816</v>
      </c>
      <c r="I16" s="185">
        <v>916</v>
      </c>
      <c r="J16" s="185">
        <v>1016</v>
      </c>
      <c r="K16" s="185">
        <v>1116</v>
      </c>
      <c r="L16" s="185">
        <v>1216</v>
      </c>
      <c r="M16" s="185">
        <v>1316</v>
      </c>
      <c r="N16" s="185">
        <v>1416</v>
      </c>
      <c r="O16" s="185">
        <v>1516</v>
      </c>
      <c r="P16" s="185">
        <v>1616</v>
      </c>
      <c r="Q16" s="185">
        <v>1716</v>
      </c>
      <c r="R16" s="185">
        <v>1816</v>
      </c>
      <c r="S16" s="185">
        <v>1916</v>
      </c>
      <c r="T16" s="185">
        <v>2016</v>
      </c>
      <c r="U16" s="185">
        <v>2116</v>
      </c>
      <c r="V16" s="185">
        <v>2216</v>
      </c>
      <c r="W16" s="185">
        <v>2316</v>
      </c>
      <c r="X16" s="196">
        <v>2416</v>
      </c>
      <c r="Y16" s="185">
        <v>2516</v>
      </c>
      <c r="Z16" s="185">
        <v>2616</v>
      </c>
      <c r="AA16" s="185">
        <v>2716</v>
      </c>
      <c r="AB16" s="185">
        <v>2816</v>
      </c>
      <c r="AC16" s="185">
        <v>2916</v>
      </c>
      <c r="AD16" s="185">
        <v>3016</v>
      </c>
      <c r="AE16" s="185">
        <v>3116</v>
      </c>
      <c r="AF16" s="185">
        <v>3216</v>
      </c>
      <c r="AG16" s="185">
        <v>3316</v>
      </c>
      <c r="AH16" s="185">
        <v>3416</v>
      </c>
      <c r="AI16" s="185">
        <v>3516</v>
      </c>
      <c r="AJ16" s="185">
        <v>3616</v>
      </c>
      <c r="AK16" s="185">
        <v>3716</v>
      </c>
      <c r="AL16" s="185">
        <v>3816</v>
      </c>
      <c r="AM16" s="185">
        <v>3916</v>
      </c>
      <c r="AN16" s="185">
        <v>4016</v>
      </c>
      <c r="AO16" s="185">
        <v>4116</v>
      </c>
      <c r="AP16" s="185">
        <v>4216</v>
      </c>
      <c r="AQ16" s="185">
        <v>4316</v>
      </c>
      <c r="AR16" s="185">
        <v>4416</v>
      </c>
      <c r="AS16" s="185">
        <v>4516</v>
      </c>
      <c r="AT16" s="185">
        <v>4616</v>
      </c>
      <c r="AU16" s="185">
        <v>4716</v>
      </c>
      <c r="AV16" s="185">
        <v>4816</v>
      </c>
      <c r="AW16" s="185">
        <v>4916</v>
      </c>
      <c r="AX16" s="185">
        <v>5016</v>
      </c>
      <c r="AY16" s="185">
        <v>5116</v>
      </c>
      <c r="AZ16" s="184"/>
      <c r="BA16" s="184"/>
      <c r="BB16" s="184"/>
      <c r="BC16" s="184"/>
      <c r="BD16" s="184"/>
    </row>
    <row r="17" spans="1:56" x14ac:dyDescent="0.2">
      <c r="A17" s="185">
        <v>117</v>
      </c>
      <c r="B17" s="185">
        <v>217</v>
      </c>
      <c r="C17" s="185">
        <v>317</v>
      </c>
      <c r="D17" s="185">
        <v>417</v>
      </c>
      <c r="E17" s="185">
        <v>517</v>
      </c>
      <c r="F17" s="185">
        <v>617</v>
      </c>
      <c r="G17" s="185">
        <v>717</v>
      </c>
      <c r="H17" s="185">
        <v>817</v>
      </c>
      <c r="I17" s="185">
        <v>917</v>
      </c>
      <c r="J17" s="185">
        <v>1017</v>
      </c>
      <c r="K17" s="185">
        <v>1117</v>
      </c>
      <c r="L17" s="185">
        <v>1217</v>
      </c>
      <c r="M17" s="185">
        <v>1317</v>
      </c>
      <c r="N17" s="185">
        <v>1417</v>
      </c>
      <c r="O17" s="185">
        <v>1517</v>
      </c>
      <c r="P17" s="185">
        <v>1617</v>
      </c>
      <c r="Q17" s="185">
        <v>1717</v>
      </c>
      <c r="R17" s="185">
        <v>1817</v>
      </c>
      <c r="S17" s="185">
        <v>1917</v>
      </c>
      <c r="T17" s="185">
        <v>2017</v>
      </c>
      <c r="U17" s="185">
        <v>2117</v>
      </c>
      <c r="V17" s="185">
        <v>2217</v>
      </c>
      <c r="W17" s="185">
        <v>2317</v>
      </c>
      <c r="X17" s="185">
        <v>2417</v>
      </c>
      <c r="Y17" s="185">
        <v>2517</v>
      </c>
      <c r="Z17" s="185">
        <v>2617</v>
      </c>
      <c r="AA17" s="185">
        <v>2717</v>
      </c>
      <c r="AB17" s="185">
        <v>2817</v>
      </c>
      <c r="AC17" s="196">
        <v>2917</v>
      </c>
      <c r="AD17" s="185">
        <v>3017</v>
      </c>
      <c r="AE17" s="185">
        <v>3117</v>
      </c>
      <c r="AF17" s="185">
        <v>3217</v>
      </c>
      <c r="AG17" s="185">
        <v>3317</v>
      </c>
      <c r="AH17" s="185">
        <v>3417</v>
      </c>
      <c r="AI17" s="185">
        <v>3517</v>
      </c>
      <c r="AJ17" s="185">
        <v>3617</v>
      </c>
      <c r="AK17" s="185">
        <v>3717</v>
      </c>
      <c r="AL17" s="185">
        <v>3817</v>
      </c>
      <c r="AM17" s="185">
        <v>3917</v>
      </c>
      <c r="AN17" s="185">
        <v>4017</v>
      </c>
      <c r="AO17" s="185">
        <v>4117</v>
      </c>
      <c r="AP17" s="185">
        <v>4217</v>
      </c>
      <c r="AQ17" s="185">
        <v>4317</v>
      </c>
      <c r="AR17" s="185">
        <v>4417</v>
      </c>
      <c r="AS17" s="185">
        <v>4517</v>
      </c>
      <c r="AT17" s="185">
        <v>4617</v>
      </c>
      <c r="AU17" s="185">
        <v>4717</v>
      </c>
      <c r="AV17" s="202">
        <v>4817</v>
      </c>
      <c r="AW17" s="185">
        <v>4917</v>
      </c>
      <c r="AX17" s="185">
        <v>5017</v>
      </c>
      <c r="AY17" s="185">
        <v>5117</v>
      </c>
      <c r="AZ17" s="184"/>
      <c r="BA17" s="184"/>
      <c r="BB17" s="184"/>
      <c r="BC17" s="184"/>
      <c r="BD17" s="184"/>
    </row>
    <row r="18" spans="1:56" x14ac:dyDescent="0.2">
      <c r="A18" s="185">
        <v>118</v>
      </c>
      <c r="B18" s="185">
        <v>218</v>
      </c>
      <c r="C18" s="185">
        <v>318</v>
      </c>
      <c r="D18" s="185">
        <v>418</v>
      </c>
      <c r="E18" s="185">
        <v>518</v>
      </c>
      <c r="F18" s="185">
        <v>618</v>
      </c>
      <c r="G18" s="185">
        <v>718</v>
      </c>
      <c r="H18" s="185">
        <v>818</v>
      </c>
      <c r="I18" s="185">
        <v>918</v>
      </c>
      <c r="J18" s="185">
        <v>1018</v>
      </c>
      <c r="K18" s="185">
        <v>1118</v>
      </c>
      <c r="L18" s="185">
        <v>1218</v>
      </c>
      <c r="M18" s="185">
        <v>1318</v>
      </c>
      <c r="N18" s="185">
        <v>1418</v>
      </c>
      <c r="O18" s="185">
        <v>1518</v>
      </c>
      <c r="P18" s="185">
        <v>1618</v>
      </c>
      <c r="Q18" s="185">
        <v>1718</v>
      </c>
      <c r="R18" s="185">
        <v>1818</v>
      </c>
      <c r="S18" s="185">
        <v>1918</v>
      </c>
      <c r="T18" s="185">
        <v>2018</v>
      </c>
      <c r="U18" s="185">
        <v>2118</v>
      </c>
      <c r="V18" s="185">
        <v>2218</v>
      </c>
      <c r="W18" s="185">
        <v>2318</v>
      </c>
      <c r="X18" s="185">
        <v>2418</v>
      </c>
      <c r="Y18" s="185">
        <v>2518</v>
      </c>
      <c r="Z18" s="185">
        <v>2618</v>
      </c>
      <c r="AA18" s="185">
        <v>2718</v>
      </c>
      <c r="AB18" s="185">
        <v>2818</v>
      </c>
      <c r="AC18" s="185">
        <v>2918</v>
      </c>
      <c r="AD18" s="185">
        <v>3018</v>
      </c>
      <c r="AE18" s="185">
        <v>3118</v>
      </c>
      <c r="AF18" s="185">
        <v>3218</v>
      </c>
      <c r="AG18" s="185">
        <v>3318</v>
      </c>
      <c r="AH18" s="185">
        <v>3418</v>
      </c>
      <c r="AI18" s="185">
        <v>3518</v>
      </c>
      <c r="AJ18" s="185">
        <v>3618</v>
      </c>
      <c r="AK18" s="185">
        <v>3718</v>
      </c>
      <c r="AL18" s="185">
        <v>3818</v>
      </c>
      <c r="AM18" s="185">
        <v>3918</v>
      </c>
      <c r="AN18" s="185">
        <v>4018</v>
      </c>
      <c r="AO18" s="185">
        <v>4118</v>
      </c>
      <c r="AP18" s="185">
        <v>4218</v>
      </c>
      <c r="AQ18" s="185">
        <v>4318</v>
      </c>
      <c r="AR18" s="185">
        <v>4418</v>
      </c>
      <c r="AS18" s="185">
        <v>4518</v>
      </c>
      <c r="AT18" s="201">
        <v>4618</v>
      </c>
      <c r="AU18" s="200">
        <v>4718</v>
      </c>
      <c r="AV18" s="185">
        <v>4818</v>
      </c>
      <c r="AW18" s="200">
        <v>4918</v>
      </c>
      <c r="AX18" s="199">
        <v>5018</v>
      </c>
      <c r="AY18" s="185">
        <v>5118</v>
      </c>
      <c r="AZ18" s="184"/>
      <c r="BA18" s="184"/>
      <c r="BB18" s="184"/>
      <c r="BC18" s="184"/>
      <c r="BD18" s="184"/>
    </row>
    <row r="19" spans="1:56" x14ac:dyDescent="0.2">
      <c r="A19" s="185">
        <v>119</v>
      </c>
      <c r="B19" s="185">
        <v>219</v>
      </c>
      <c r="C19" s="185">
        <v>319</v>
      </c>
      <c r="D19" s="185">
        <v>419</v>
      </c>
      <c r="E19" s="185">
        <v>519</v>
      </c>
      <c r="F19" s="185">
        <v>619</v>
      </c>
      <c r="G19" s="185">
        <v>719</v>
      </c>
      <c r="H19" s="185">
        <v>819</v>
      </c>
      <c r="I19" s="185">
        <v>919</v>
      </c>
      <c r="J19" s="185">
        <v>1019</v>
      </c>
      <c r="K19" s="185">
        <v>1119</v>
      </c>
      <c r="L19" s="185">
        <v>1219</v>
      </c>
      <c r="M19" s="185">
        <v>1319</v>
      </c>
      <c r="N19" s="185">
        <v>1419</v>
      </c>
      <c r="O19" s="185">
        <v>1519</v>
      </c>
      <c r="P19" s="185">
        <v>1619</v>
      </c>
      <c r="Q19" s="185">
        <v>1719</v>
      </c>
      <c r="R19" s="185">
        <v>1819</v>
      </c>
      <c r="S19" s="185">
        <v>1919</v>
      </c>
      <c r="T19" s="185">
        <v>2019</v>
      </c>
      <c r="U19" s="185">
        <v>2119</v>
      </c>
      <c r="V19" s="188">
        <v>2219</v>
      </c>
      <c r="W19" s="185">
        <v>2319</v>
      </c>
      <c r="X19" s="185">
        <v>2419</v>
      </c>
      <c r="Y19" s="185">
        <v>2519</v>
      </c>
      <c r="Z19" s="185">
        <v>2619</v>
      </c>
      <c r="AA19" s="185">
        <v>2719</v>
      </c>
      <c r="AB19" s="185">
        <v>2819</v>
      </c>
      <c r="AC19" s="185">
        <v>2919</v>
      </c>
      <c r="AD19" s="185">
        <v>3019</v>
      </c>
      <c r="AE19" s="185">
        <v>3119</v>
      </c>
      <c r="AF19" s="185">
        <v>3219</v>
      </c>
      <c r="AG19" s="185">
        <v>3319</v>
      </c>
      <c r="AH19" s="185">
        <v>3419</v>
      </c>
      <c r="AI19" s="185">
        <v>3519</v>
      </c>
      <c r="AJ19" s="185">
        <v>3619</v>
      </c>
      <c r="AK19" s="185">
        <v>3719</v>
      </c>
      <c r="AL19" s="185">
        <v>3819</v>
      </c>
      <c r="AM19" s="185">
        <v>3919</v>
      </c>
      <c r="AN19" s="185">
        <v>4019</v>
      </c>
      <c r="AO19" s="185">
        <v>4119</v>
      </c>
      <c r="AP19" s="185">
        <v>4219</v>
      </c>
      <c r="AQ19" s="185">
        <v>4319</v>
      </c>
      <c r="AR19" s="185">
        <v>4419</v>
      </c>
      <c r="AS19" s="185">
        <v>4519</v>
      </c>
      <c r="AT19" s="198">
        <v>4619</v>
      </c>
      <c r="AU19" s="185">
        <v>4719</v>
      </c>
      <c r="AV19" s="185">
        <v>4819</v>
      </c>
      <c r="AW19" s="185">
        <v>4919</v>
      </c>
      <c r="AX19" s="197">
        <v>5019</v>
      </c>
      <c r="AY19" s="185">
        <v>5119</v>
      </c>
      <c r="AZ19" s="184"/>
      <c r="BA19" s="184"/>
      <c r="BB19" s="184"/>
      <c r="BC19" s="184"/>
      <c r="BD19" s="184"/>
    </row>
    <row r="20" spans="1:56" x14ac:dyDescent="0.2">
      <c r="A20" s="185">
        <v>120</v>
      </c>
      <c r="B20" s="185">
        <v>220</v>
      </c>
      <c r="C20" s="185">
        <v>320</v>
      </c>
      <c r="D20" s="185">
        <v>420</v>
      </c>
      <c r="E20" s="185">
        <v>520</v>
      </c>
      <c r="F20" s="185">
        <v>620</v>
      </c>
      <c r="G20" s="185">
        <v>720</v>
      </c>
      <c r="H20" s="185">
        <v>820</v>
      </c>
      <c r="I20" s="185">
        <v>920</v>
      </c>
      <c r="J20" s="185">
        <v>1020</v>
      </c>
      <c r="K20" s="185">
        <v>1120</v>
      </c>
      <c r="L20" s="185">
        <v>1220</v>
      </c>
      <c r="M20" s="185">
        <v>1320</v>
      </c>
      <c r="N20" s="185">
        <v>1420</v>
      </c>
      <c r="O20" s="185">
        <v>1520</v>
      </c>
      <c r="P20" s="185">
        <v>1620</v>
      </c>
      <c r="Q20" s="185">
        <v>1720</v>
      </c>
      <c r="R20" s="185">
        <v>1820</v>
      </c>
      <c r="S20" s="185">
        <v>1920</v>
      </c>
      <c r="T20" s="185">
        <v>2020</v>
      </c>
      <c r="U20" s="185">
        <v>2120</v>
      </c>
      <c r="V20" s="185">
        <v>2220</v>
      </c>
      <c r="W20" s="185">
        <v>2320</v>
      </c>
      <c r="X20" s="185">
        <v>2420</v>
      </c>
      <c r="Y20" s="185">
        <v>2520</v>
      </c>
      <c r="Z20" s="186">
        <v>2620</v>
      </c>
      <c r="AA20" s="196">
        <v>2720</v>
      </c>
      <c r="AB20" s="185">
        <v>2820</v>
      </c>
      <c r="AC20" s="185">
        <v>2920</v>
      </c>
      <c r="AD20" s="185">
        <v>3020</v>
      </c>
      <c r="AE20" s="185">
        <v>3120</v>
      </c>
      <c r="AF20" s="185">
        <v>3220</v>
      </c>
      <c r="AG20" s="185">
        <v>3320</v>
      </c>
      <c r="AH20" s="185">
        <v>3420</v>
      </c>
      <c r="AI20" s="185">
        <v>3520</v>
      </c>
      <c r="AJ20" s="185">
        <v>3620</v>
      </c>
      <c r="AK20" s="185">
        <v>3720</v>
      </c>
      <c r="AL20" s="185">
        <v>3820</v>
      </c>
      <c r="AM20" s="185">
        <v>3920</v>
      </c>
      <c r="AN20" s="185">
        <v>4020</v>
      </c>
      <c r="AO20" s="185">
        <v>4120</v>
      </c>
      <c r="AP20" s="185">
        <v>4220</v>
      </c>
      <c r="AQ20" s="185">
        <v>4320</v>
      </c>
      <c r="AR20" s="185">
        <v>4420</v>
      </c>
      <c r="AS20" s="185">
        <v>4520</v>
      </c>
      <c r="AT20" s="195">
        <v>4620</v>
      </c>
      <c r="AU20" s="185">
        <v>4720</v>
      </c>
      <c r="AV20" s="185">
        <v>4820</v>
      </c>
      <c r="AW20" s="194">
        <v>4920</v>
      </c>
      <c r="AX20" s="193">
        <v>5020</v>
      </c>
      <c r="AY20" s="185">
        <v>5120</v>
      </c>
      <c r="AZ20" s="184"/>
      <c r="BA20" s="184"/>
      <c r="BB20" s="184"/>
      <c r="BC20" s="184"/>
      <c r="BD20" s="184"/>
    </row>
    <row r="21" spans="1:56" ht="13.5" thickBot="1" x14ac:dyDescent="0.25">
      <c r="A21" s="185">
        <v>121</v>
      </c>
      <c r="B21" s="185">
        <v>221</v>
      </c>
      <c r="C21" s="185">
        <v>321</v>
      </c>
      <c r="D21" s="185">
        <v>421</v>
      </c>
      <c r="E21" s="185">
        <v>521</v>
      </c>
      <c r="F21" s="185">
        <v>621</v>
      </c>
      <c r="G21" s="187">
        <v>721</v>
      </c>
      <c r="H21" s="185">
        <v>821</v>
      </c>
      <c r="I21" s="185">
        <v>921</v>
      </c>
      <c r="J21" s="185">
        <v>1021</v>
      </c>
      <c r="K21" s="185">
        <v>1121</v>
      </c>
      <c r="L21" s="185">
        <v>1221</v>
      </c>
      <c r="M21" s="185">
        <v>1321</v>
      </c>
      <c r="N21" s="185">
        <v>1421</v>
      </c>
      <c r="O21" s="185">
        <v>1521</v>
      </c>
      <c r="P21" s="185">
        <v>1621</v>
      </c>
      <c r="Q21" s="185">
        <v>1721</v>
      </c>
      <c r="R21" s="185">
        <v>1821</v>
      </c>
      <c r="S21" s="185">
        <v>1921</v>
      </c>
      <c r="T21" s="185">
        <v>2021</v>
      </c>
      <c r="U21" s="185">
        <v>2121</v>
      </c>
      <c r="V21" s="185">
        <v>2221</v>
      </c>
      <c r="W21" s="185">
        <v>2321</v>
      </c>
      <c r="X21" s="185">
        <v>2421</v>
      </c>
      <c r="Y21" s="185">
        <v>2521</v>
      </c>
      <c r="Z21" s="186">
        <v>2621</v>
      </c>
      <c r="AA21" s="186">
        <v>2721</v>
      </c>
      <c r="AB21" s="185">
        <v>2821</v>
      </c>
      <c r="AC21" s="185">
        <v>2921</v>
      </c>
      <c r="AD21" s="185">
        <v>3021</v>
      </c>
      <c r="AE21" s="185">
        <v>3121</v>
      </c>
      <c r="AF21" s="185">
        <v>3221</v>
      </c>
      <c r="AG21" s="185">
        <v>3321</v>
      </c>
      <c r="AH21" s="185">
        <v>3421</v>
      </c>
      <c r="AI21" s="185">
        <v>3521</v>
      </c>
      <c r="AJ21" s="185">
        <v>3621</v>
      </c>
      <c r="AK21" s="185">
        <v>3721</v>
      </c>
      <c r="AL21" s="185">
        <v>3821</v>
      </c>
      <c r="AM21" s="185">
        <v>3921</v>
      </c>
      <c r="AN21" s="185">
        <v>4021</v>
      </c>
      <c r="AO21" s="185">
        <v>4121</v>
      </c>
      <c r="AP21" s="185">
        <v>4221</v>
      </c>
      <c r="AQ21" s="185">
        <v>4321</v>
      </c>
      <c r="AR21" s="185">
        <v>4421</v>
      </c>
      <c r="AS21" s="185">
        <v>4521</v>
      </c>
      <c r="AT21" s="185">
        <v>4621</v>
      </c>
      <c r="AU21" s="192">
        <v>4721</v>
      </c>
      <c r="AV21" s="191">
        <v>4821</v>
      </c>
      <c r="AW21" s="190">
        <v>4921</v>
      </c>
      <c r="AX21" s="185">
        <v>5021</v>
      </c>
      <c r="AY21" s="185">
        <v>5121</v>
      </c>
      <c r="AZ21" s="184"/>
      <c r="BA21" s="184"/>
      <c r="BB21" s="184"/>
      <c r="BC21" s="184"/>
      <c r="BD21" s="184"/>
    </row>
    <row r="22" spans="1:56" x14ac:dyDescent="0.2">
      <c r="A22" s="185">
        <v>122</v>
      </c>
      <c r="B22" s="185">
        <v>222</v>
      </c>
      <c r="C22" s="185">
        <v>322</v>
      </c>
      <c r="D22" s="185">
        <v>422</v>
      </c>
      <c r="E22" s="185">
        <v>522</v>
      </c>
      <c r="F22" s="185">
        <v>622</v>
      </c>
      <c r="G22" s="185">
        <v>722</v>
      </c>
      <c r="H22" s="185">
        <v>822</v>
      </c>
      <c r="I22" s="185">
        <v>922</v>
      </c>
      <c r="J22" s="185">
        <v>1022</v>
      </c>
      <c r="K22" s="185">
        <v>1122</v>
      </c>
      <c r="L22" s="185">
        <v>1222</v>
      </c>
      <c r="M22" s="185">
        <v>1322</v>
      </c>
      <c r="N22" s="185">
        <v>1422</v>
      </c>
      <c r="O22" s="185">
        <v>1522</v>
      </c>
      <c r="P22" s="185">
        <v>1622</v>
      </c>
      <c r="Q22" s="185">
        <v>1722</v>
      </c>
      <c r="R22" s="185">
        <v>1822</v>
      </c>
      <c r="S22" s="185">
        <v>1922</v>
      </c>
      <c r="T22" s="185">
        <v>2022</v>
      </c>
      <c r="U22" s="185">
        <v>2122</v>
      </c>
      <c r="V22" s="185">
        <v>2222</v>
      </c>
      <c r="W22" s="185">
        <v>2322</v>
      </c>
      <c r="X22" s="186">
        <v>2422</v>
      </c>
      <c r="Y22" s="186">
        <v>2522</v>
      </c>
      <c r="Z22" s="186">
        <v>2622</v>
      </c>
      <c r="AA22" s="186">
        <v>2722</v>
      </c>
      <c r="AB22" s="185">
        <v>2822</v>
      </c>
      <c r="AC22" s="185">
        <v>2922</v>
      </c>
      <c r="AD22" s="185">
        <v>3022</v>
      </c>
      <c r="AE22" s="185">
        <v>3122</v>
      </c>
      <c r="AF22" s="185">
        <v>3222</v>
      </c>
      <c r="AG22" s="185">
        <v>3322</v>
      </c>
      <c r="AH22" s="185">
        <v>3422</v>
      </c>
      <c r="AI22" s="185">
        <v>3522</v>
      </c>
      <c r="AJ22" s="185">
        <v>3622</v>
      </c>
      <c r="AK22" s="185">
        <v>3722</v>
      </c>
      <c r="AL22" s="185">
        <v>3822</v>
      </c>
      <c r="AM22" s="185">
        <v>3922</v>
      </c>
      <c r="AN22" s="185">
        <v>4022</v>
      </c>
      <c r="AO22" s="185">
        <v>4122</v>
      </c>
      <c r="AP22" s="185">
        <v>4222</v>
      </c>
      <c r="AQ22" s="185">
        <v>4322</v>
      </c>
      <c r="AR22" s="185">
        <v>4422</v>
      </c>
      <c r="AS22" s="185">
        <v>4522</v>
      </c>
      <c r="AT22" s="185">
        <v>4622</v>
      </c>
      <c r="AU22" s="185">
        <v>4722</v>
      </c>
      <c r="AV22" s="185">
        <v>4822</v>
      </c>
      <c r="AW22" s="185">
        <v>4922</v>
      </c>
      <c r="AX22" s="185">
        <v>5022</v>
      </c>
      <c r="AY22" s="185">
        <v>5122</v>
      </c>
      <c r="AZ22" s="184"/>
      <c r="BA22" s="184"/>
      <c r="BB22" s="184"/>
      <c r="BC22" s="184"/>
      <c r="BD22" s="184"/>
    </row>
    <row r="23" spans="1:56" x14ac:dyDescent="0.2">
      <c r="A23" s="185">
        <v>123</v>
      </c>
      <c r="B23" s="185">
        <v>223</v>
      </c>
      <c r="C23" s="185">
        <v>323</v>
      </c>
      <c r="D23" s="185">
        <v>423</v>
      </c>
      <c r="E23" s="185">
        <v>523</v>
      </c>
      <c r="F23" s="185">
        <v>623</v>
      </c>
      <c r="G23" s="185">
        <v>723</v>
      </c>
      <c r="H23" s="185">
        <v>823</v>
      </c>
      <c r="I23" s="185">
        <v>923</v>
      </c>
      <c r="J23" s="185">
        <v>1023</v>
      </c>
      <c r="K23" s="185">
        <v>1123</v>
      </c>
      <c r="L23" s="185">
        <v>1223</v>
      </c>
      <c r="M23" s="185">
        <v>1323</v>
      </c>
      <c r="N23" s="185">
        <v>1423</v>
      </c>
      <c r="O23" s="185">
        <v>1523</v>
      </c>
      <c r="P23" s="185">
        <v>1623</v>
      </c>
      <c r="Q23" s="185">
        <v>1723</v>
      </c>
      <c r="R23" s="185">
        <v>1823</v>
      </c>
      <c r="S23" s="185">
        <v>1923</v>
      </c>
      <c r="T23" s="185">
        <v>2023</v>
      </c>
      <c r="U23" s="185">
        <v>2123</v>
      </c>
      <c r="V23" s="185">
        <v>2223</v>
      </c>
      <c r="W23" s="185">
        <v>2323</v>
      </c>
      <c r="X23" s="186">
        <v>2423</v>
      </c>
      <c r="Y23" s="186">
        <v>2523</v>
      </c>
      <c r="Z23" s="186">
        <v>2623</v>
      </c>
      <c r="AA23" s="185">
        <v>2723</v>
      </c>
      <c r="AB23" s="185">
        <v>2823</v>
      </c>
      <c r="AC23" s="185">
        <v>2923</v>
      </c>
      <c r="AD23" s="185">
        <v>3023</v>
      </c>
      <c r="AE23" s="185">
        <v>3123</v>
      </c>
      <c r="AF23" s="185">
        <v>3223</v>
      </c>
      <c r="AG23" s="185">
        <v>3323</v>
      </c>
      <c r="AH23" s="185">
        <v>3423</v>
      </c>
      <c r="AI23" s="185">
        <v>3523</v>
      </c>
      <c r="AJ23" s="185">
        <v>3623</v>
      </c>
      <c r="AK23" s="185">
        <v>3723</v>
      </c>
      <c r="AL23" s="185">
        <v>3823</v>
      </c>
      <c r="AM23" s="185">
        <v>3923</v>
      </c>
      <c r="AN23" s="185">
        <v>4023</v>
      </c>
      <c r="AO23" s="185">
        <v>4123</v>
      </c>
      <c r="AP23" s="185">
        <v>4223</v>
      </c>
      <c r="AQ23" s="185">
        <v>4323</v>
      </c>
      <c r="AR23" s="185">
        <v>4423</v>
      </c>
      <c r="AS23" s="185">
        <v>4523</v>
      </c>
      <c r="AT23" s="185">
        <v>4623</v>
      </c>
      <c r="AU23" s="185">
        <v>4723</v>
      </c>
      <c r="AV23" s="185">
        <v>4823</v>
      </c>
      <c r="AW23" s="185">
        <v>4923</v>
      </c>
      <c r="AX23" s="185">
        <v>5023</v>
      </c>
      <c r="AY23" s="185">
        <v>5123</v>
      </c>
      <c r="AZ23" s="184"/>
      <c r="BA23" s="184"/>
      <c r="BB23" s="184"/>
      <c r="BC23" s="184"/>
      <c r="BD23" s="184"/>
    </row>
    <row r="24" spans="1:56" x14ac:dyDescent="0.2">
      <c r="A24" s="185">
        <v>124</v>
      </c>
      <c r="B24" s="185">
        <v>224</v>
      </c>
      <c r="C24" s="185">
        <v>324</v>
      </c>
      <c r="D24" s="185">
        <v>424</v>
      </c>
      <c r="E24" s="185">
        <v>524</v>
      </c>
      <c r="F24" s="185">
        <v>624</v>
      </c>
      <c r="G24" s="185">
        <v>724</v>
      </c>
      <c r="H24" s="185">
        <v>824</v>
      </c>
      <c r="I24" s="185">
        <v>924</v>
      </c>
      <c r="J24" s="185">
        <v>1024</v>
      </c>
      <c r="K24" s="185">
        <v>1124</v>
      </c>
      <c r="L24" s="185">
        <v>1224</v>
      </c>
      <c r="M24" s="185">
        <v>1324</v>
      </c>
      <c r="N24" s="185">
        <v>1424</v>
      </c>
      <c r="O24" s="185">
        <v>1524</v>
      </c>
      <c r="P24" s="185">
        <v>1624</v>
      </c>
      <c r="Q24" s="185">
        <v>1724</v>
      </c>
      <c r="R24" s="185">
        <v>1824</v>
      </c>
      <c r="S24" s="185">
        <v>1924</v>
      </c>
      <c r="T24" s="185">
        <v>2024</v>
      </c>
      <c r="U24" s="185">
        <v>2124</v>
      </c>
      <c r="V24" s="186">
        <v>2224</v>
      </c>
      <c r="W24" s="186">
        <v>2324</v>
      </c>
      <c r="X24" s="186">
        <v>2424</v>
      </c>
      <c r="Y24" s="186">
        <v>2524</v>
      </c>
      <c r="Z24" s="186">
        <v>2624</v>
      </c>
      <c r="AA24" s="185">
        <v>2724</v>
      </c>
      <c r="AB24" s="185">
        <v>2824</v>
      </c>
      <c r="AC24" s="185">
        <v>2924</v>
      </c>
      <c r="AD24" s="185">
        <v>3024</v>
      </c>
      <c r="AE24" s="185">
        <v>3124</v>
      </c>
      <c r="AF24" s="185">
        <v>3224</v>
      </c>
      <c r="AG24" s="185">
        <v>3324</v>
      </c>
      <c r="AH24" s="185">
        <v>3424</v>
      </c>
      <c r="AI24" s="185">
        <v>3524</v>
      </c>
      <c r="AJ24" s="185">
        <v>3624</v>
      </c>
      <c r="AK24" s="185">
        <v>3724</v>
      </c>
      <c r="AL24" s="185">
        <v>3824</v>
      </c>
      <c r="AM24" s="185">
        <v>3924</v>
      </c>
      <c r="AN24" s="185">
        <v>4024</v>
      </c>
      <c r="AO24" s="185">
        <v>4124</v>
      </c>
      <c r="AP24" s="185">
        <v>4224</v>
      </c>
      <c r="AQ24" s="185">
        <v>4324</v>
      </c>
      <c r="AR24" s="185">
        <v>4424</v>
      </c>
      <c r="AS24" s="185">
        <v>4524</v>
      </c>
      <c r="AT24" s="185">
        <v>4624</v>
      </c>
      <c r="AU24" s="185">
        <v>4724</v>
      </c>
      <c r="AV24" s="185">
        <v>4824</v>
      </c>
      <c r="AW24" s="185">
        <v>4924</v>
      </c>
      <c r="AX24" s="185">
        <v>5024</v>
      </c>
      <c r="AY24" s="185">
        <v>5124</v>
      </c>
      <c r="AZ24" s="184"/>
      <c r="BA24" s="184"/>
      <c r="BB24" s="184"/>
      <c r="BC24" s="184"/>
      <c r="BD24" s="184"/>
    </row>
    <row r="25" spans="1:56" x14ac:dyDescent="0.2">
      <c r="A25" s="185">
        <v>125</v>
      </c>
      <c r="B25" s="185">
        <v>225</v>
      </c>
      <c r="C25" s="185">
        <v>325</v>
      </c>
      <c r="D25" s="185">
        <v>425</v>
      </c>
      <c r="E25" s="185">
        <v>525</v>
      </c>
      <c r="F25" s="185">
        <v>625</v>
      </c>
      <c r="G25" s="189">
        <v>725</v>
      </c>
      <c r="H25" s="185">
        <v>825</v>
      </c>
      <c r="I25" s="185">
        <v>925</v>
      </c>
      <c r="J25" s="185">
        <v>1025</v>
      </c>
      <c r="K25" s="185">
        <v>1125</v>
      </c>
      <c r="L25" s="185">
        <v>1225</v>
      </c>
      <c r="M25" s="185">
        <v>1325</v>
      </c>
      <c r="N25" s="185">
        <v>1425</v>
      </c>
      <c r="O25" s="185">
        <v>1525</v>
      </c>
      <c r="P25" s="185">
        <v>1625</v>
      </c>
      <c r="Q25" s="185">
        <v>1725</v>
      </c>
      <c r="R25" s="185">
        <v>1825</v>
      </c>
      <c r="S25" s="185">
        <v>1925</v>
      </c>
      <c r="T25" s="185">
        <v>2025</v>
      </c>
      <c r="U25" s="185">
        <v>2125</v>
      </c>
      <c r="V25" s="186">
        <v>2225</v>
      </c>
      <c r="W25" s="186">
        <v>2325</v>
      </c>
      <c r="X25" s="186">
        <v>2425</v>
      </c>
      <c r="Y25" s="186">
        <v>2525</v>
      </c>
      <c r="Z25" s="185">
        <v>2625</v>
      </c>
      <c r="AA25" s="185">
        <v>2725</v>
      </c>
      <c r="AB25" s="185">
        <v>2825</v>
      </c>
      <c r="AC25" s="185">
        <v>2925</v>
      </c>
      <c r="AD25" s="185">
        <v>3025</v>
      </c>
      <c r="AE25" s="185">
        <v>3125</v>
      </c>
      <c r="AF25" s="185">
        <v>3225</v>
      </c>
      <c r="AG25" s="185">
        <v>3325</v>
      </c>
      <c r="AH25" s="185">
        <v>3425</v>
      </c>
      <c r="AI25" s="185">
        <v>3525</v>
      </c>
      <c r="AJ25" s="185">
        <v>3625</v>
      </c>
      <c r="AK25" s="185">
        <v>3725</v>
      </c>
      <c r="AL25" s="185">
        <v>3825</v>
      </c>
      <c r="AM25" s="185">
        <v>3925</v>
      </c>
      <c r="AN25" s="185">
        <v>4025</v>
      </c>
      <c r="AO25" s="185">
        <v>4125</v>
      </c>
      <c r="AP25" s="185">
        <v>4225</v>
      </c>
      <c r="AQ25" s="185">
        <v>4325</v>
      </c>
      <c r="AR25" s="185">
        <v>4425</v>
      </c>
      <c r="AS25" s="185">
        <v>4525</v>
      </c>
      <c r="AT25" s="185">
        <v>4625</v>
      </c>
      <c r="AU25" s="185">
        <v>4725</v>
      </c>
      <c r="AV25" s="185">
        <v>4825</v>
      </c>
      <c r="AW25" s="185">
        <v>4925</v>
      </c>
      <c r="AX25" s="185">
        <v>5025</v>
      </c>
      <c r="AY25" s="185">
        <v>5125</v>
      </c>
      <c r="AZ25" s="184"/>
      <c r="BA25" s="184"/>
      <c r="BB25" s="184"/>
      <c r="BC25" s="184"/>
      <c r="BD25" s="184"/>
    </row>
    <row r="26" spans="1:56" x14ac:dyDescent="0.2">
      <c r="A26" s="185">
        <v>126</v>
      </c>
      <c r="B26" s="185">
        <v>226</v>
      </c>
      <c r="C26" s="185">
        <v>326</v>
      </c>
      <c r="D26" s="185">
        <v>426</v>
      </c>
      <c r="E26" s="185">
        <v>526</v>
      </c>
      <c r="F26" s="185">
        <v>626</v>
      </c>
      <c r="G26" s="185">
        <v>726</v>
      </c>
      <c r="H26" s="185">
        <v>826</v>
      </c>
      <c r="I26" s="185">
        <v>926</v>
      </c>
      <c r="J26" s="185">
        <v>1026</v>
      </c>
      <c r="K26" s="185">
        <v>1126</v>
      </c>
      <c r="L26" s="185">
        <v>1226</v>
      </c>
      <c r="M26" s="185">
        <v>1326</v>
      </c>
      <c r="N26" s="185">
        <v>1426</v>
      </c>
      <c r="O26" s="185">
        <v>1526</v>
      </c>
      <c r="P26" s="185">
        <v>1626</v>
      </c>
      <c r="Q26" s="185">
        <v>1726</v>
      </c>
      <c r="R26" s="185">
        <v>1826</v>
      </c>
      <c r="S26" s="185">
        <v>1926</v>
      </c>
      <c r="T26" s="185">
        <v>2026</v>
      </c>
      <c r="U26" s="186">
        <v>2126</v>
      </c>
      <c r="V26" s="186">
        <v>2226</v>
      </c>
      <c r="W26" s="186">
        <v>2326</v>
      </c>
      <c r="X26" s="186">
        <v>2426</v>
      </c>
      <c r="Y26" s="186">
        <v>2526</v>
      </c>
      <c r="Z26" s="185">
        <v>2626</v>
      </c>
      <c r="AA26" s="185">
        <v>2726</v>
      </c>
      <c r="AB26" s="185">
        <v>2826</v>
      </c>
      <c r="AC26" s="185">
        <v>2926</v>
      </c>
      <c r="AD26" s="185">
        <v>3026</v>
      </c>
      <c r="AE26" s="185">
        <v>3126</v>
      </c>
      <c r="AF26" s="185">
        <v>3226</v>
      </c>
      <c r="AG26" s="185">
        <v>3326</v>
      </c>
      <c r="AH26" s="185">
        <v>3426</v>
      </c>
      <c r="AI26" s="185">
        <v>3526</v>
      </c>
      <c r="AJ26" s="185">
        <v>3626</v>
      </c>
      <c r="AK26" s="185">
        <v>3726</v>
      </c>
      <c r="AL26" s="185">
        <v>3826</v>
      </c>
      <c r="AM26" s="185">
        <v>3926</v>
      </c>
      <c r="AN26" s="185">
        <v>4026</v>
      </c>
      <c r="AO26" s="185">
        <v>4126</v>
      </c>
      <c r="AP26" s="185">
        <v>4226</v>
      </c>
      <c r="AQ26" s="185">
        <v>4326</v>
      </c>
      <c r="AR26" s="185">
        <v>4426</v>
      </c>
      <c r="AS26" s="185">
        <v>4526</v>
      </c>
      <c r="AT26" s="185">
        <v>4626</v>
      </c>
      <c r="AU26" s="185">
        <v>4726</v>
      </c>
      <c r="AV26" s="185">
        <v>4826</v>
      </c>
      <c r="AW26" s="185">
        <v>4926</v>
      </c>
      <c r="AX26" s="185">
        <v>5026</v>
      </c>
      <c r="AY26" s="185">
        <v>5126</v>
      </c>
      <c r="AZ26" s="184"/>
      <c r="BA26" s="184"/>
      <c r="BB26" s="184"/>
      <c r="BC26" s="184"/>
      <c r="BD26" s="184"/>
    </row>
    <row r="27" spans="1:56" x14ac:dyDescent="0.2">
      <c r="A27" s="185">
        <v>127</v>
      </c>
      <c r="B27" s="185">
        <v>227</v>
      </c>
      <c r="C27" s="185">
        <v>327</v>
      </c>
      <c r="D27" s="185">
        <v>427</v>
      </c>
      <c r="E27" s="185">
        <v>527</v>
      </c>
      <c r="F27" s="185">
        <v>627</v>
      </c>
      <c r="G27" s="185">
        <v>727</v>
      </c>
      <c r="H27" s="185">
        <v>827</v>
      </c>
      <c r="I27" s="185">
        <v>927</v>
      </c>
      <c r="J27" s="185">
        <v>1027</v>
      </c>
      <c r="K27" s="185">
        <v>1127</v>
      </c>
      <c r="L27" s="185">
        <v>1227</v>
      </c>
      <c r="M27" s="185">
        <v>1327</v>
      </c>
      <c r="N27" s="185">
        <v>1427</v>
      </c>
      <c r="O27" s="185">
        <v>1527</v>
      </c>
      <c r="P27" s="185">
        <v>1627</v>
      </c>
      <c r="Q27" s="185">
        <v>1727</v>
      </c>
      <c r="R27" s="185">
        <v>1827</v>
      </c>
      <c r="S27" s="185">
        <v>1927</v>
      </c>
      <c r="T27" s="186">
        <v>2027</v>
      </c>
      <c r="U27" s="186">
        <v>2127</v>
      </c>
      <c r="V27" s="186">
        <v>2227</v>
      </c>
      <c r="W27" s="186">
        <v>2327</v>
      </c>
      <c r="X27" s="186">
        <v>2427</v>
      </c>
      <c r="Y27" s="185">
        <v>2527</v>
      </c>
      <c r="Z27" s="185">
        <v>2627</v>
      </c>
      <c r="AA27" s="185">
        <v>2727</v>
      </c>
      <c r="AB27" s="185">
        <v>2827</v>
      </c>
      <c r="AC27" s="185">
        <v>2927</v>
      </c>
      <c r="AD27" s="185">
        <v>3027</v>
      </c>
      <c r="AE27" s="185">
        <v>3127</v>
      </c>
      <c r="AF27" s="185">
        <v>3227</v>
      </c>
      <c r="AG27" s="185">
        <v>3327</v>
      </c>
      <c r="AH27" s="185">
        <v>3427</v>
      </c>
      <c r="AI27" s="185">
        <v>3527</v>
      </c>
      <c r="AJ27" s="185">
        <v>3627</v>
      </c>
      <c r="AK27" s="185">
        <v>3727</v>
      </c>
      <c r="AL27" s="185">
        <v>3827</v>
      </c>
      <c r="AM27" s="185">
        <v>3927</v>
      </c>
      <c r="AN27" s="185">
        <v>4027</v>
      </c>
      <c r="AO27" s="185">
        <v>4127</v>
      </c>
      <c r="AP27" s="185">
        <v>4227</v>
      </c>
      <c r="AQ27" s="185">
        <v>4327</v>
      </c>
      <c r="AR27" s="185">
        <v>4427</v>
      </c>
      <c r="AS27" s="185">
        <v>4527</v>
      </c>
      <c r="AT27" s="185">
        <v>4627</v>
      </c>
      <c r="AU27" s="185">
        <v>4727</v>
      </c>
      <c r="AV27" s="185">
        <v>4827</v>
      </c>
      <c r="AW27" s="185">
        <v>4927</v>
      </c>
      <c r="AX27" s="185">
        <v>5027</v>
      </c>
      <c r="AY27" s="185">
        <v>5127</v>
      </c>
      <c r="AZ27" s="184"/>
      <c r="BA27" s="184"/>
      <c r="BB27" s="184"/>
      <c r="BC27" s="184"/>
      <c r="BD27" s="184"/>
    </row>
    <row r="28" spans="1:56" x14ac:dyDescent="0.2">
      <c r="A28" s="185">
        <v>128</v>
      </c>
      <c r="B28" s="185">
        <v>228</v>
      </c>
      <c r="C28" s="185">
        <v>328</v>
      </c>
      <c r="D28" s="185">
        <v>428</v>
      </c>
      <c r="E28" s="185">
        <v>528</v>
      </c>
      <c r="F28" s="185">
        <v>628</v>
      </c>
      <c r="G28" s="185">
        <v>728</v>
      </c>
      <c r="H28" s="185">
        <v>828</v>
      </c>
      <c r="I28" s="185">
        <v>928</v>
      </c>
      <c r="J28" s="185">
        <v>1028</v>
      </c>
      <c r="K28" s="185">
        <v>1128</v>
      </c>
      <c r="L28" s="185">
        <v>1228</v>
      </c>
      <c r="M28" s="185">
        <v>1328</v>
      </c>
      <c r="N28" s="185">
        <v>1428</v>
      </c>
      <c r="O28" s="185">
        <v>1528</v>
      </c>
      <c r="P28" s="185">
        <v>1628</v>
      </c>
      <c r="Q28" s="185">
        <v>1728</v>
      </c>
      <c r="R28" s="186">
        <v>1828</v>
      </c>
      <c r="S28" s="186">
        <v>1928</v>
      </c>
      <c r="T28" s="186">
        <v>2028</v>
      </c>
      <c r="U28" s="186">
        <v>2128</v>
      </c>
      <c r="V28" s="186">
        <v>2228</v>
      </c>
      <c r="W28" s="186">
        <v>2328</v>
      </c>
      <c r="X28" s="186">
        <v>2428</v>
      </c>
      <c r="Y28" s="185">
        <v>2528</v>
      </c>
      <c r="Z28" s="185">
        <v>2628</v>
      </c>
      <c r="AA28" s="185">
        <v>2728</v>
      </c>
      <c r="AB28" s="185">
        <v>2828</v>
      </c>
      <c r="AC28" s="185">
        <v>2928</v>
      </c>
      <c r="AD28" s="185">
        <v>3028</v>
      </c>
      <c r="AE28" s="185">
        <v>3128</v>
      </c>
      <c r="AF28" s="185">
        <v>3228</v>
      </c>
      <c r="AG28" s="185">
        <v>3328</v>
      </c>
      <c r="AH28" s="185">
        <v>3428</v>
      </c>
      <c r="AI28" s="185">
        <v>3528</v>
      </c>
      <c r="AJ28" s="185">
        <v>3628</v>
      </c>
      <c r="AK28" s="185">
        <v>3728</v>
      </c>
      <c r="AL28" s="185">
        <v>3828</v>
      </c>
      <c r="AM28" s="185">
        <v>3928</v>
      </c>
      <c r="AN28" s="185">
        <v>4028</v>
      </c>
      <c r="AO28" s="185">
        <v>4128</v>
      </c>
      <c r="AP28" s="185">
        <v>4228</v>
      </c>
      <c r="AQ28" s="185">
        <v>4328</v>
      </c>
      <c r="AR28" s="185">
        <v>4428</v>
      </c>
      <c r="AS28" s="185">
        <v>4528</v>
      </c>
      <c r="AT28" s="185">
        <v>4628</v>
      </c>
      <c r="AU28" s="185">
        <v>4728</v>
      </c>
      <c r="AV28" s="185">
        <v>4828</v>
      </c>
      <c r="AW28" s="185">
        <v>4928</v>
      </c>
      <c r="AX28" s="185">
        <v>5028</v>
      </c>
      <c r="AY28" s="185">
        <v>5128</v>
      </c>
      <c r="AZ28" s="184"/>
      <c r="BA28" s="184"/>
      <c r="BB28" s="184"/>
      <c r="BC28" s="184"/>
      <c r="BD28" s="184"/>
    </row>
    <row r="29" spans="1:56" x14ac:dyDescent="0.2">
      <c r="A29" s="185">
        <v>129</v>
      </c>
      <c r="B29" s="185">
        <v>229</v>
      </c>
      <c r="C29" s="185">
        <v>329</v>
      </c>
      <c r="D29" s="185">
        <v>429</v>
      </c>
      <c r="E29" s="185">
        <v>529</v>
      </c>
      <c r="F29" s="185">
        <v>629</v>
      </c>
      <c r="G29" s="185">
        <v>729</v>
      </c>
      <c r="H29" s="185">
        <v>829</v>
      </c>
      <c r="I29" s="185">
        <v>929</v>
      </c>
      <c r="J29" s="185">
        <v>1029</v>
      </c>
      <c r="K29" s="185">
        <v>1129</v>
      </c>
      <c r="L29" s="185">
        <v>1229</v>
      </c>
      <c r="M29" s="185">
        <v>1329</v>
      </c>
      <c r="N29" s="185">
        <v>1429</v>
      </c>
      <c r="O29" s="185">
        <v>1529</v>
      </c>
      <c r="P29" s="185">
        <v>1629</v>
      </c>
      <c r="Q29" s="185">
        <v>1729</v>
      </c>
      <c r="R29" s="186">
        <v>1829</v>
      </c>
      <c r="S29" s="186">
        <v>1929</v>
      </c>
      <c r="T29" s="186">
        <v>2029</v>
      </c>
      <c r="U29" s="186">
        <v>2129</v>
      </c>
      <c r="V29" s="186">
        <v>2229</v>
      </c>
      <c r="W29" s="186">
        <v>2329</v>
      </c>
      <c r="X29" s="186">
        <v>2429</v>
      </c>
      <c r="Y29" s="185">
        <v>2529</v>
      </c>
      <c r="Z29" s="185">
        <v>2629</v>
      </c>
      <c r="AA29" s="185">
        <v>2729</v>
      </c>
      <c r="AB29" s="185">
        <v>2829</v>
      </c>
      <c r="AC29" s="185">
        <v>2929</v>
      </c>
      <c r="AD29" s="185">
        <v>3029</v>
      </c>
      <c r="AE29" s="185">
        <v>3129</v>
      </c>
      <c r="AF29" s="185">
        <v>3229</v>
      </c>
      <c r="AG29" s="185">
        <v>3329</v>
      </c>
      <c r="AH29" s="185">
        <v>3429</v>
      </c>
      <c r="AI29" s="185">
        <v>3529</v>
      </c>
      <c r="AJ29" s="185">
        <v>3629</v>
      </c>
      <c r="AK29" s="185">
        <v>3729</v>
      </c>
      <c r="AL29" s="185">
        <v>3829</v>
      </c>
      <c r="AM29" s="185">
        <v>3929</v>
      </c>
      <c r="AN29" s="185">
        <v>4029</v>
      </c>
      <c r="AO29" s="185">
        <v>4129</v>
      </c>
      <c r="AP29" s="185">
        <v>4229</v>
      </c>
      <c r="AQ29" s="185">
        <v>4329</v>
      </c>
      <c r="AR29" s="185">
        <v>4429</v>
      </c>
      <c r="AS29" s="185">
        <v>4529</v>
      </c>
      <c r="AT29" s="185">
        <v>4629</v>
      </c>
      <c r="AU29" s="185">
        <v>4729</v>
      </c>
      <c r="AV29" s="185">
        <v>4829</v>
      </c>
      <c r="AW29" s="185">
        <v>4929</v>
      </c>
      <c r="AX29" s="185">
        <v>5029</v>
      </c>
      <c r="AY29" s="185">
        <v>5129</v>
      </c>
      <c r="AZ29" s="184"/>
      <c r="BA29" s="184"/>
      <c r="BB29" s="184"/>
      <c r="BC29" s="184"/>
      <c r="BD29" s="184"/>
    </row>
    <row r="30" spans="1:56" x14ac:dyDescent="0.2">
      <c r="A30" s="185">
        <v>130</v>
      </c>
      <c r="B30" s="185">
        <v>230</v>
      </c>
      <c r="C30" s="185">
        <v>330</v>
      </c>
      <c r="D30" s="185">
        <v>430</v>
      </c>
      <c r="E30" s="185">
        <v>530</v>
      </c>
      <c r="F30" s="185">
        <v>630</v>
      </c>
      <c r="G30" s="188">
        <v>730</v>
      </c>
      <c r="H30" s="185">
        <v>830</v>
      </c>
      <c r="I30" s="185">
        <v>930</v>
      </c>
      <c r="J30" s="185">
        <v>1030</v>
      </c>
      <c r="K30" s="185">
        <v>1130</v>
      </c>
      <c r="L30" s="185">
        <v>1230</v>
      </c>
      <c r="M30" s="185">
        <v>1330</v>
      </c>
      <c r="N30" s="185">
        <v>1430</v>
      </c>
      <c r="O30" s="185">
        <v>1530</v>
      </c>
      <c r="P30" s="185">
        <v>1630</v>
      </c>
      <c r="Q30" s="186">
        <v>1730</v>
      </c>
      <c r="R30" s="186">
        <v>1830</v>
      </c>
      <c r="S30" s="186">
        <v>1930</v>
      </c>
      <c r="T30" s="186">
        <v>2030</v>
      </c>
      <c r="U30" s="186">
        <v>2130</v>
      </c>
      <c r="V30" s="186">
        <v>2230</v>
      </c>
      <c r="W30" s="186">
        <v>2330</v>
      </c>
      <c r="X30" s="185">
        <v>2430</v>
      </c>
      <c r="Y30" s="185">
        <v>2530</v>
      </c>
      <c r="Z30" s="185">
        <v>2630</v>
      </c>
      <c r="AA30" s="185">
        <v>2730</v>
      </c>
      <c r="AB30" s="185">
        <v>2830</v>
      </c>
      <c r="AC30" s="185">
        <v>2930</v>
      </c>
      <c r="AD30" s="185">
        <v>3030</v>
      </c>
      <c r="AE30" s="185">
        <v>3130</v>
      </c>
      <c r="AF30" s="185">
        <v>3230</v>
      </c>
      <c r="AG30" s="185">
        <v>3330</v>
      </c>
      <c r="AH30" s="185">
        <v>3430</v>
      </c>
      <c r="AI30" s="185">
        <v>3530</v>
      </c>
      <c r="AJ30" s="185">
        <v>3630</v>
      </c>
      <c r="AK30" s="185">
        <v>3730</v>
      </c>
      <c r="AL30" s="185">
        <v>3830</v>
      </c>
      <c r="AM30" s="185">
        <v>3930</v>
      </c>
      <c r="AN30" s="185">
        <v>4030</v>
      </c>
      <c r="AO30" s="185">
        <v>4130</v>
      </c>
      <c r="AP30" s="185">
        <v>4230</v>
      </c>
      <c r="AQ30" s="185">
        <v>4330</v>
      </c>
      <c r="AR30" s="185">
        <v>4430</v>
      </c>
      <c r="AS30" s="185">
        <v>4530</v>
      </c>
      <c r="AT30" s="185">
        <v>4630</v>
      </c>
      <c r="AU30" s="185">
        <v>4730</v>
      </c>
      <c r="AV30" s="185">
        <v>4830</v>
      </c>
      <c r="AW30" s="185">
        <v>4930</v>
      </c>
      <c r="AX30" s="185">
        <v>5030</v>
      </c>
      <c r="AY30" s="185">
        <v>5130</v>
      </c>
      <c r="AZ30" s="184"/>
      <c r="BA30" s="184"/>
      <c r="BB30" s="184"/>
      <c r="BC30" s="184"/>
      <c r="BD30" s="184"/>
    </row>
    <row r="31" spans="1:56" x14ac:dyDescent="0.2">
      <c r="A31" s="185">
        <v>131</v>
      </c>
      <c r="B31" s="185">
        <v>231</v>
      </c>
      <c r="C31" s="185">
        <v>331</v>
      </c>
      <c r="D31" s="185">
        <v>431</v>
      </c>
      <c r="E31" s="185">
        <v>531</v>
      </c>
      <c r="F31" s="185">
        <v>631</v>
      </c>
      <c r="G31" s="185">
        <v>731</v>
      </c>
      <c r="H31" s="185">
        <v>831</v>
      </c>
      <c r="I31" s="185">
        <v>931</v>
      </c>
      <c r="J31" s="185">
        <v>1031</v>
      </c>
      <c r="K31" s="185">
        <v>1131</v>
      </c>
      <c r="L31" s="185">
        <v>1231</v>
      </c>
      <c r="M31" s="185">
        <v>1331</v>
      </c>
      <c r="N31" s="185">
        <v>1431</v>
      </c>
      <c r="O31" s="185">
        <v>1531</v>
      </c>
      <c r="P31" s="185">
        <v>1631</v>
      </c>
      <c r="Q31" s="186">
        <v>1731</v>
      </c>
      <c r="R31" s="186">
        <v>1831</v>
      </c>
      <c r="S31" s="186">
        <v>1931</v>
      </c>
      <c r="T31" s="186">
        <v>2031</v>
      </c>
      <c r="U31" s="186">
        <v>2131</v>
      </c>
      <c r="V31" s="186">
        <v>2231</v>
      </c>
      <c r="W31" s="186">
        <v>2331</v>
      </c>
      <c r="X31" s="185">
        <v>2431</v>
      </c>
      <c r="Y31" s="185">
        <v>2531</v>
      </c>
      <c r="Z31" s="185">
        <v>2631</v>
      </c>
      <c r="AA31" s="185">
        <v>2731</v>
      </c>
      <c r="AB31" s="185">
        <v>2831</v>
      </c>
      <c r="AC31" s="185">
        <v>2931</v>
      </c>
      <c r="AD31" s="185">
        <v>3031</v>
      </c>
      <c r="AE31" s="185">
        <v>3131</v>
      </c>
      <c r="AF31" s="185">
        <v>3231</v>
      </c>
      <c r="AG31" s="185">
        <v>3331</v>
      </c>
      <c r="AH31" s="185">
        <v>3431</v>
      </c>
      <c r="AI31" s="185">
        <v>3531</v>
      </c>
      <c r="AJ31" s="185">
        <v>3631</v>
      </c>
      <c r="AK31" s="185">
        <v>3731</v>
      </c>
      <c r="AL31" s="185">
        <v>3831</v>
      </c>
      <c r="AM31" s="185">
        <v>3931</v>
      </c>
      <c r="AN31" s="185">
        <v>4031</v>
      </c>
      <c r="AO31" s="185">
        <v>4131</v>
      </c>
      <c r="AP31" s="185">
        <v>4231</v>
      </c>
      <c r="AQ31" s="185">
        <v>4331</v>
      </c>
      <c r="AR31" s="185">
        <v>4431</v>
      </c>
      <c r="AS31" s="185">
        <v>4531</v>
      </c>
      <c r="AT31" s="185">
        <v>4631</v>
      </c>
      <c r="AU31" s="185">
        <v>4731</v>
      </c>
      <c r="AV31" s="185">
        <v>4831</v>
      </c>
      <c r="AW31" s="185">
        <v>4931</v>
      </c>
      <c r="AX31" s="185">
        <v>5031</v>
      </c>
      <c r="AY31" s="185">
        <v>5131</v>
      </c>
      <c r="AZ31" s="184"/>
      <c r="BA31" s="184"/>
      <c r="BB31" s="184"/>
      <c r="BC31" s="184"/>
      <c r="BD31" s="184"/>
    </row>
    <row r="32" spans="1:56" x14ac:dyDescent="0.2">
      <c r="A32" s="185">
        <v>132</v>
      </c>
      <c r="B32" s="185">
        <v>232</v>
      </c>
      <c r="C32" s="185">
        <v>332</v>
      </c>
      <c r="D32" s="185">
        <v>432</v>
      </c>
      <c r="E32" s="185">
        <v>532</v>
      </c>
      <c r="F32" s="185">
        <v>632</v>
      </c>
      <c r="G32" s="187">
        <v>732</v>
      </c>
      <c r="H32" s="185">
        <v>832</v>
      </c>
      <c r="I32" s="185">
        <v>932</v>
      </c>
      <c r="J32" s="185">
        <v>1032</v>
      </c>
      <c r="K32" s="185">
        <v>1132</v>
      </c>
      <c r="L32" s="185">
        <v>1232</v>
      </c>
      <c r="M32" s="185">
        <v>1332</v>
      </c>
      <c r="N32" s="186">
        <v>1432</v>
      </c>
      <c r="O32" s="186">
        <v>1532</v>
      </c>
      <c r="P32" s="186">
        <v>1632</v>
      </c>
      <c r="Q32" s="186">
        <v>1732</v>
      </c>
      <c r="R32" s="186">
        <v>1832</v>
      </c>
      <c r="S32" s="186">
        <v>1932</v>
      </c>
      <c r="T32" s="186">
        <v>2032</v>
      </c>
      <c r="U32" s="186">
        <v>2132</v>
      </c>
      <c r="V32" s="186">
        <v>2232</v>
      </c>
      <c r="W32" s="185">
        <v>2332</v>
      </c>
      <c r="X32" s="185">
        <v>2432</v>
      </c>
      <c r="Y32" s="185">
        <v>2532</v>
      </c>
      <c r="Z32" s="185">
        <v>2632</v>
      </c>
      <c r="AA32" s="185">
        <v>2732</v>
      </c>
      <c r="AB32" s="185">
        <v>2832</v>
      </c>
      <c r="AC32" s="185">
        <v>2932</v>
      </c>
      <c r="AD32" s="185">
        <v>3032</v>
      </c>
      <c r="AE32" s="185">
        <v>3132</v>
      </c>
      <c r="AF32" s="185">
        <v>3232</v>
      </c>
      <c r="AG32" s="185">
        <v>3332</v>
      </c>
      <c r="AH32" s="185">
        <v>3432</v>
      </c>
      <c r="AI32" s="185">
        <v>3532</v>
      </c>
      <c r="AJ32" s="185">
        <v>3632</v>
      </c>
      <c r="AK32" s="185">
        <v>3732</v>
      </c>
      <c r="AL32" s="185">
        <v>3832</v>
      </c>
      <c r="AM32" s="185">
        <v>3932</v>
      </c>
      <c r="AN32" s="185">
        <v>4032</v>
      </c>
      <c r="AO32" s="185">
        <v>4132</v>
      </c>
      <c r="AP32" s="185">
        <v>4232</v>
      </c>
      <c r="AQ32" s="185">
        <v>4332</v>
      </c>
      <c r="AR32" s="185">
        <v>4432</v>
      </c>
      <c r="AS32" s="185">
        <v>4532</v>
      </c>
      <c r="AT32" s="185">
        <v>4632</v>
      </c>
      <c r="AU32" s="185">
        <v>4732</v>
      </c>
      <c r="AV32" s="185">
        <v>4832</v>
      </c>
      <c r="AW32" s="185">
        <v>4932</v>
      </c>
      <c r="AX32" s="185">
        <v>5032</v>
      </c>
      <c r="AY32" s="185">
        <v>5132</v>
      </c>
      <c r="AZ32" s="184"/>
      <c r="BA32" s="184"/>
      <c r="BB32" s="184"/>
      <c r="BC32" s="184"/>
      <c r="BD32" s="184"/>
    </row>
    <row r="33" spans="1:56" x14ac:dyDescent="0.2">
      <c r="A33" s="185">
        <v>133</v>
      </c>
      <c r="B33" s="185">
        <v>233</v>
      </c>
      <c r="C33" s="185">
        <v>333</v>
      </c>
      <c r="D33" s="185">
        <v>433</v>
      </c>
      <c r="E33" s="185">
        <v>533</v>
      </c>
      <c r="F33" s="185">
        <v>633</v>
      </c>
      <c r="G33" s="185">
        <v>733</v>
      </c>
      <c r="H33" s="185">
        <v>833</v>
      </c>
      <c r="I33" s="185">
        <v>933</v>
      </c>
      <c r="J33" s="185">
        <v>1033</v>
      </c>
      <c r="K33" s="185">
        <v>1133</v>
      </c>
      <c r="L33" s="185">
        <v>1233</v>
      </c>
      <c r="M33" s="185">
        <v>1333</v>
      </c>
      <c r="N33" s="186">
        <v>1433</v>
      </c>
      <c r="O33" s="186">
        <v>1533</v>
      </c>
      <c r="P33" s="186">
        <v>1633</v>
      </c>
      <c r="Q33" s="186">
        <v>1733</v>
      </c>
      <c r="R33" s="186">
        <v>1833</v>
      </c>
      <c r="S33" s="186">
        <v>1933</v>
      </c>
      <c r="T33" s="186">
        <v>2033</v>
      </c>
      <c r="U33" s="186">
        <v>2133</v>
      </c>
      <c r="V33" s="186">
        <v>2233</v>
      </c>
      <c r="W33" s="185">
        <v>2333</v>
      </c>
      <c r="X33" s="185">
        <v>2433</v>
      </c>
      <c r="Y33" s="185">
        <v>2533</v>
      </c>
      <c r="Z33" s="185">
        <v>2633</v>
      </c>
      <c r="AA33" s="185">
        <v>2733</v>
      </c>
      <c r="AB33" s="185">
        <v>2833</v>
      </c>
      <c r="AC33" s="185">
        <v>2933</v>
      </c>
      <c r="AD33" s="185">
        <v>3033</v>
      </c>
      <c r="AE33" s="185">
        <v>3133</v>
      </c>
      <c r="AF33" s="185">
        <v>3233</v>
      </c>
      <c r="AG33" s="185">
        <v>3333</v>
      </c>
      <c r="AH33" s="185">
        <v>3433</v>
      </c>
      <c r="AI33" s="185">
        <v>3533</v>
      </c>
      <c r="AJ33" s="185">
        <v>3633</v>
      </c>
      <c r="AK33" s="185">
        <v>3733</v>
      </c>
      <c r="AL33" s="185">
        <v>3833</v>
      </c>
      <c r="AM33" s="185">
        <v>3933</v>
      </c>
      <c r="AN33" s="185">
        <v>4033</v>
      </c>
      <c r="AO33" s="185">
        <v>4133</v>
      </c>
      <c r="AP33" s="185">
        <v>4233</v>
      </c>
      <c r="AQ33" s="185">
        <v>4333</v>
      </c>
      <c r="AR33" s="185">
        <v>4433</v>
      </c>
      <c r="AS33" s="185">
        <v>4533</v>
      </c>
      <c r="AT33" s="185">
        <v>4633</v>
      </c>
      <c r="AU33" s="185">
        <v>4733</v>
      </c>
      <c r="AV33" s="185">
        <v>4833</v>
      </c>
      <c r="AW33" s="185">
        <v>4933</v>
      </c>
      <c r="AX33" s="185">
        <v>5033</v>
      </c>
      <c r="AY33" s="185">
        <v>5133</v>
      </c>
      <c r="AZ33" s="184"/>
      <c r="BA33" s="184"/>
      <c r="BB33" s="184"/>
      <c r="BC33" s="184"/>
      <c r="BD33" s="184"/>
    </row>
    <row r="34" spans="1:56" x14ac:dyDescent="0.2">
      <c r="A34" s="185">
        <v>134</v>
      </c>
      <c r="B34" s="185">
        <v>234</v>
      </c>
      <c r="C34" s="185">
        <v>334</v>
      </c>
      <c r="D34" s="185">
        <v>434</v>
      </c>
      <c r="E34" s="185">
        <v>534</v>
      </c>
      <c r="F34" s="185">
        <v>634</v>
      </c>
      <c r="G34" s="185">
        <v>734</v>
      </c>
      <c r="H34" s="185">
        <v>834</v>
      </c>
      <c r="I34" s="185">
        <v>934</v>
      </c>
      <c r="J34" s="185">
        <v>1034</v>
      </c>
      <c r="K34" s="185">
        <v>1134</v>
      </c>
      <c r="L34" s="185">
        <v>1234</v>
      </c>
      <c r="M34" s="186">
        <v>1334</v>
      </c>
      <c r="N34" s="186">
        <v>1434</v>
      </c>
      <c r="O34" s="186">
        <v>1534</v>
      </c>
      <c r="P34" s="186">
        <v>1634</v>
      </c>
      <c r="Q34" s="186">
        <v>1734</v>
      </c>
      <c r="R34" s="186">
        <v>1834</v>
      </c>
      <c r="S34" s="186">
        <v>1934</v>
      </c>
      <c r="T34" s="186">
        <v>2034</v>
      </c>
      <c r="U34" s="186">
        <v>2134</v>
      </c>
      <c r="V34" s="185">
        <v>2234</v>
      </c>
      <c r="W34" s="185">
        <v>2334</v>
      </c>
      <c r="X34" s="185">
        <v>2434</v>
      </c>
      <c r="Y34" s="185">
        <v>2534</v>
      </c>
      <c r="Z34" s="185">
        <v>2634</v>
      </c>
      <c r="AA34" s="185">
        <v>2734</v>
      </c>
      <c r="AB34" s="185">
        <v>2834</v>
      </c>
      <c r="AC34" s="185">
        <v>2934</v>
      </c>
      <c r="AD34" s="185">
        <v>3034</v>
      </c>
      <c r="AE34" s="185">
        <v>3134</v>
      </c>
      <c r="AF34" s="185">
        <v>3234</v>
      </c>
      <c r="AG34" s="185">
        <v>3334</v>
      </c>
      <c r="AH34" s="185">
        <v>3434</v>
      </c>
      <c r="AI34" s="185">
        <v>3534</v>
      </c>
      <c r="AJ34" s="185">
        <v>3634</v>
      </c>
      <c r="AK34" s="185">
        <v>3734</v>
      </c>
      <c r="AL34" s="185">
        <v>3834</v>
      </c>
      <c r="AM34" s="185">
        <v>3934</v>
      </c>
      <c r="AN34" s="185">
        <v>4034</v>
      </c>
      <c r="AO34" s="185">
        <v>4134</v>
      </c>
      <c r="AP34" s="185">
        <v>4234</v>
      </c>
      <c r="AQ34" s="185">
        <v>4334</v>
      </c>
      <c r="AR34" s="185">
        <v>4434</v>
      </c>
      <c r="AS34" s="185">
        <v>4534</v>
      </c>
      <c r="AT34" s="185">
        <v>4634</v>
      </c>
      <c r="AU34" s="185">
        <v>4734</v>
      </c>
      <c r="AV34" s="185">
        <v>4834</v>
      </c>
      <c r="AW34" s="185">
        <v>4934</v>
      </c>
      <c r="AX34" s="185">
        <v>5034</v>
      </c>
      <c r="AY34" s="185">
        <v>5134</v>
      </c>
      <c r="AZ34" s="184"/>
      <c r="BA34" s="184"/>
      <c r="BB34" s="184"/>
      <c r="BC34" s="184"/>
      <c r="BD34" s="184"/>
    </row>
    <row r="35" spans="1:56" x14ac:dyDescent="0.2">
      <c r="A35" s="185">
        <v>135</v>
      </c>
      <c r="B35" s="185">
        <v>235</v>
      </c>
      <c r="C35" s="185">
        <v>335</v>
      </c>
      <c r="D35" s="185">
        <v>435</v>
      </c>
      <c r="E35" s="185">
        <v>535</v>
      </c>
      <c r="F35" s="185">
        <v>635</v>
      </c>
      <c r="G35" s="185">
        <v>735</v>
      </c>
      <c r="H35" s="185">
        <v>835</v>
      </c>
      <c r="I35" s="185">
        <v>935</v>
      </c>
      <c r="J35" s="185">
        <v>1035</v>
      </c>
      <c r="K35" s="185">
        <v>1135</v>
      </c>
      <c r="L35" s="186">
        <v>1235</v>
      </c>
      <c r="M35" s="186">
        <v>1335</v>
      </c>
      <c r="N35" s="186">
        <v>1435</v>
      </c>
      <c r="O35" s="186">
        <v>1535</v>
      </c>
      <c r="P35" s="186">
        <v>1635</v>
      </c>
      <c r="Q35" s="186">
        <v>1735</v>
      </c>
      <c r="R35" s="186">
        <v>1835</v>
      </c>
      <c r="S35" s="186">
        <v>1935</v>
      </c>
      <c r="T35" s="186">
        <v>2035</v>
      </c>
      <c r="U35" s="186">
        <v>2135</v>
      </c>
      <c r="V35" s="185">
        <v>2235</v>
      </c>
      <c r="W35" s="185">
        <v>2335</v>
      </c>
      <c r="X35" s="185">
        <v>2435</v>
      </c>
      <c r="Y35" s="185">
        <v>2535</v>
      </c>
      <c r="Z35" s="185">
        <v>2635</v>
      </c>
      <c r="AA35" s="185">
        <v>2735</v>
      </c>
      <c r="AB35" s="185">
        <v>2835</v>
      </c>
      <c r="AC35" s="185">
        <v>2935</v>
      </c>
      <c r="AD35" s="185">
        <v>3035</v>
      </c>
      <c r="AE35" s="185">
        <v>3135</v>
      </c>
      <c r="AF35" s="185">
        <v>3235</v>
      </c>
      <c r="AG35" s="185">
        <v>3335</v>
      </c>
      <c r="AH35" s="185">
        <v>3435</v>
      </c>
      <c r="AI35" s="185">
        <v>3535</v>
      </c>
      <c r="AJ35" s="185">
        <v>3635</v>
      </c>
      <c r="AK35" s="185">
        <v>3735</v>
      </c>
      <c r="AL35" s="185">
        <v>3835</v>
      </c>
      <c r="AM35" s="185">
        <v>3935</v>
      </c>
      <c r="AN35" s="185">
        <v>4035</v>
      </c>
      <c r="AO35" s="185">
        <v>4135</v>
      </c>
      <c r="AP35" s="185">
        <v>4235</v>
      </c>
      <c r="AQ35" s="185">
        <v>4335</v>
      </c>
      <c r="AR35" s="185">
        <v>4435</v>
      </c>
      <c r="AS35" s="185">
        <v>4535</v>
      </c>
      <c r="AT35" s="185">
        <v>4635</v>
      </c>
      <c r="AU35" s="185">
        <v>4735</v>
      </c>
      <c r="AV35" s="185">
        <v>4835</v>
      </c>
      <c r="AW35" s="185">
        <v>4935</v>
      </c>
      <c r="AX35" s="185">
        <v>5035</v>
      </c>
      <c r="AY35" s="185">
        <v>5135</v>
      </c>
      <c r="AZ35" s="184"/>
      <c r="BA35" s="184"/>
      <c r="BB35" s="184"/>
      <c r="BC35" s="184"/>
      <c r="BD35" s="184"/>
    </row>
    <row r="36" spans="1:56" x14ac:dyDescent="0.2">
      <c r="A36" s="184"/>
    </row>
    <row r="37" spans="1:56" x14ac:dyDescent="0.2">
      <c r="A37" s="184"/>
    </row>
  </sheetData>
  <sheetProtection sheet="1" objects="1" scenarios="1"/>
  <printOptions gridLines="1" gridLinesSet="0"/>
  <pageMargins left="0.75" right="0.75" top="1" bottom="1" header="0.5" footer="0.5"/>
  <pageSetup paperSize="9" orientation="portrait" horizontalDpi="300" verticalDpi="0" copies="0" r:id="rId1"/>
  <headerFooter alignWithMargins="0">
    <oddHeader>&amp;A</oddHeader>
    <oddFooter>Page &amp;P</oddFooter>
  </headerFooter>
  <drawing r:id="rId2"/>
  <legacyDrawing r:id="rId3"/>
  <oleObjects>
    <mc:AlternateContent xmlns:mc="http://schemas.openxmlformats.org/markup-compatibility/2006">
      <mc:Choice Requires="x14">
        <oleObject progId="MSWordArt.2" shapeId="13313" r:id="rId4">
          <objectPr defaultSize="0" autoFill="0" autoPict="0" r:id="rId5">
            <anchor moveWithCells="1">
              <from>
                <xdr:col>0</xdr:col>
                <xdr:colOff>561975</xdr:colOff>
                <xdr:row>15</xdr:row>
                <xdr:rowOff>28575</xdr:rowOff>
              </from>
              <to>
                <xdr:col>1</xdr:col>
                <xdr:colOff>390525</xdr:colOff>
                <xdr:row>33</xdr:row>
                <xdr:rowOff>95250</xdr:rowOff>
              </to>
            </anchor>
          </objectPr>
        </oleObject>
      </mc:Choice>
      <mc:Fallback>
        <oleObject progId="MSWordArt.2" shapeId="13313" r:id="rId4"/>
      </mc:Fallback>
    </mc:AlternateContent>
    <mc:AlternateContent xmlns:mc="http://schemas.openxmlformats.org/markup-compatibility/2006">
      <mc:Choice Requires="x14">
        <oleObject progId="MSWordArt.2" shapeId="13314" r:id="rId6">
          <objectPr defaultSize="0" autoFill="0" autoPict="0" r:id="rId7">
            <anchor moveWithCells="1">
              <from>
                <xdr:col>3</xdr:col>
                <xdr:colOff>371475</xdr:colOff>
                <xdr:row>24</xdr:row>
                <xdr:rowOff>142875</xdr:rowOff>
              </from>
              <to>
                <xdr:col>5</xdr:col>
                <xdr:colOff>133350</xdr:colOff>
                <xdr:row>29</xdr:row>
                <xdr:rowOff>142875</xdr:rowOff>
              </to>
            </anchor>
          </objectPr>
        </oleObject>
      </mc:Choice>
      <mc:Fallback>
        <oleObject progId="MSWordArt.2" shapeId="13314" r:id="rId6"/>
      </mc:Fallback>
    </mc:AlternateContent>
    <mc:AlternateContent xmlns:mc="http://schemas.openxmlformats.org/markup-compatibility/2006">
      <mc:Choice Requires="x14">
        <oleObject progId="MSWordArt.2" shapeId="13315" r:id="rId8">
          <objectPr defaultSize="0" autoFill="0" autoLine="0" autoPict="0" r:id="rId9">
            <anchor moveWithCells="1">
              <from>
                <xdr:col>19</xdr:col>
                <xdr:colOff>476250</xdr:colOff>
                <xdr:row>24</xdr:row>
                <xdr:rowOff>123825</xdr:rowOff>
              </from>
              <to>
                <xdr:col>22</xdr:col>
                <xdr:colOff>466725</xdr:colOff>
                <xdr:row>31</xdr:row>
                <xdr:rowOff>38100</xdr:rowOff>
              </to>
            </anchor>
          </objectPr>
        </oleObject>
      </mc:Choice>
      <mc:Fallback>
        <oleObject progId="MSWordArt.2" shapeId="13315" r:id="rId8"/>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16</vt:i4>
      </vt:variant>
    </vt:vector>
  </HeadingPairs>
  <TitlesOfParts>
    <vt:vector size="32" baseType="lpstr">
      <vt:lpstr>Opening Screen</vt:lpstr>
      <vt:lpstr>Game Turn </vt:lpstr>
      <vt:lpstr>Player Turn</vt:lpstr>
      <vt:lpstr>Asteroid Roster</vt:lpstr>
      <vt:lpstr>Production</vt:lpstr>
      <vt:lpstr>Installation Roster</vt:lpstr>
      <vt:lpstr>Ship Roster</vt:lpstr>
      <vt:lpstr>Income</vt:lpstr>
      <vt:lpstr>Sale Prices</vt:lpstr>
      <vt:lpstr>Balance Sheet</vt:lpstr>
      <vt:lpstr>Salaries</vt:lpstr>
      <vt:lpstr>Cost Prices</vt:lpstr>
      <vt:lpstr>Specifications</vt:lpstr>
      <vt:lpstr>Ship Details</vt:lpstr>
      <vt:lpstr>Counter mix</vt:lpstr>
      <vt:lpstr>Star Map</vt:lpstr>
      <vt:lpstr>Contra_Terrene</vt:lpstr>
      <vt:lpstr>Haven</vt:lpstr>
      <vt:lpstr>Juno</vt:lpstr>
      <vt:lpstr>Marketplace</vt:lpstr>
      <vt:lpstr>Naval_Ore_Reserve_3</vt:lpstr>
      <vt:lpstr>No_of_players</vt:lpstr>
      <vt:lpstr>Player_Colour</vt:lpstr>
      <vt:lpstr>Player_name</vt:lpstr>
      <vt:lpstr>Player_No</vt:lpstr>
      <vt:lpstr>Player_Startup_Options</vt:lpstr>
      <vt:lpstr>Player_type</vt:lpstr>
      <vt:lpstr>'Ship Roster'!Print_Area</vt:lpstr>
      <vt:lpstr>'Asteroid Roster'!Print_Titles</vt:lpstr>
      <vt:lpstr>'Balance Sheet'!Print_Titles</vt:lpstr>
      <vt:lpstr>'Installation Roster'!Print_Titles</vt:lpstr>
      <vt:lpstr>'Ship Roster'!Print_Titles</vt:lpstr>
    </vt:vector>
  </TitlesOfParts>
  <Company>Compaq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Christopher Webber</cp:lastModifiedBy>
  <cp:lastPrinted>2005-03-30T16:39:26Z</cp:lastPrinted>
  <dcterms:created xsi:type="dcterms:W3CDTF">2003-03-07T05:14:38Z</dcterms:created>
  <dcterms:modified xsi:type="dcterms:W3CDTF">2023-01-16T06:01:09Z</dcterms:modified>
</cp:coreProperties>
</file>